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4600" windowHeight="12435" activeTab="3"/>
  </bookViews>
  <sheets>
    <sheet name="Rekapitulacija" sheetId="5" r:id="rId1"/>
    <sheet name="CT4_POPIS DEL IN MATERIALA" sheetId="6" r:id="rId2"/>
    <sheet name="CT5_POPIS DEL IN MATERIALA" sheetId="1" r:id="rId3"/>
    <sheet name="SPLOŠNO" sheetId="7" r:id="rId4"/>
  </sheets>
  <definedNames>
    <definedName name="_xlnm.Print_Area" localSheetId="1">'CT4_POPIS DEL IN MATERIALA'!$A$1:$F$121</definedName>
    <definedName name="_xlnm.Print_Area" localSheetId="2">'CT5_POPIS DEL IN MATERIALA'!$A$1:$F$119</definedName>
    <definedName name="_xlnm.Print_Area" localSheetId="0">Rekapitulacija!$A$1:$C$30</definedName>
    <definedName name="_xlnm.Print_Area" localSheetId="3">SPLOŠNO!$A$1:$F$44</definedName>
  </definedNames>
  <calcPr calcId="152511"/>
</workbook>
</file>

<file path=xl/calcChain.xml><?xml version="1.0" encoding="utf-8"?>
<calcChain xmlns="http://schemas.openxmlformats.org/spreadsheetml/2006/main">
  <c r="F20" i="7" l="1"/>
  <c r="F119" i="1" l="1"/>
  <c r="F121" i="6" l="1"/>
  <c r="F91" i="6"/>
  <c r="F88" i="6"/>
  <c r="F71" i="6"/>
  <c r="F14" i="6"/>
  <c r="F93" i="6" l="1"/>
  <c r="F63" i="6"/>
  <c r="F50" i="6"/>
  <c r="F47" i="6"/>
  <c r="F43" i="6"/>
  <c r="F41" i="6"/>
  <c r="F39" i="6"/>
  <c r="F28" i="6"/>
  <c r="C11" i="5" l="1"/>
  <c r="F38" i="7"/>
  <c r="F36" i="7"/>
  <c r="F34" i="7"/>
  <c r="F32" i="7"/>
  <c r="F30" i="7"/>
  <c r="F28" i="7"/>
  <c r="F26" i="7"/>
  <c r="F24" i="7"/>
  <c r="F22" i="7"/>
  <c r="F18" i="7"/>
  <c r="F16" i="7"/>
  <c r="F12" i="7"/>
  <c r="F10" i="7"/>
  <c r="F8" i="7"/>
  <c r="F6" i="7"/>
  <c r="F4" i="7"/>
  <c r="F3" i="7"/>
  <c r="F119" i="6"/>
  <c r="F117" i="6"/>
  <c r="F115" i="6"/>
  <c r="F113" i="6"/>
  <c r="F111" i="6"/>
  <c r="F109" i="6"/>
  <c r="F107" i="6"/>
  <c r="F105" i="6"/>
  <c r="F103" i="6"/>
  <c r="F101" i="6"/>
  <c r="F99" i="6"/>
  <c r="F97" i="6"/>
  <c r="F95" i="6"/>
  <c r="F92" i="6"/>
  <c r="F90" i="6"/>
  <c r="F87" i="6"/>
  <c r="F86" i="6"/>
  <c r="F85" i="6"/>
  <c r="F84" i="6"/>
  <c r="F83" i="6"/>
  <c r="F82" i="6"/>
  <c r="F81" i="6"/>
  <c r="F79" i="6"/>
  <c r="F77" i="6"/>
  <c r="F75" i="6"/>
  <c r="F73" i="6"/>
  <c r="F57" i="6"/>
  <c r="F55" i="6"/>
  <c r="F54" i="6"/>
  <c r="F52" i="6"/>
  <c r="F49" i="6"/>
  <c r="F48" i="6"/>
  <c r="F46" i="6"/>
  <c r="F45" i="6"/>
  <c r="F44" i="6"/>
  <c r="F38" i="6"/>
  <c r="F37" i="6"/>
  <c r="F36" i="6"/>
  <c r="F35" i="6"/>
  <c r="F34" i="6"/>
  <c r="F33" i="6"/>
  <c r="F32" i="6"/>
  <c r="F31" i="6"/>
  <c r="F30" i="6"/>
  <c r="F27" i="6"/>
  <c r="F26" i="6"/>
  <c r="F25" i="6"/>
  <c r="F24" i="6"/>
  <c r="F23" i="6"/>
  <c r="F22" i="6"/>
  <c r="F21" i="6"/>
  <c r="F20" i="6"/>
  <c r="F19" i="6"/>
  <c r="F17" i="6"/>
  <c r="F16" i="6"/>
  <c r="F15" i="6"/>
  <c r="F13" i="6"/>
  <c r="F12" i="6"/>
  <c r="F10" i="6"/>
  <c r="F8" i="6"/>
  <c r="F6" i="6"/>
  <c r="F4" i="6"/>
  <c r="C12" i="5" l="1"/>
  <c r="C13" i="5" s="1"/>
  <c r="E88" i="6"/>
  <c r="F14" i="1" l="1"/>
  <c r="F117" i="1" l="1"/>
  <c r="F64" i="1"/>
  <c r="F91" i="1"/>
  <c r="F93" i="1"/>
  <c r="F89" i="1"/>
  <c r="F87" i="1"/>
  <c r="F85" i="1"/>
  <c r="F70" i="1"/>
  <c r="F75" i="1"/>
  <c r="F74" i="1"/>
  <c r="F60" i="1"/>
  <c r="F111" i="1" l="1"/>
  <c r="F109" i="1"/>
  <c r="F107" i="1"/>
  <c r="F105" i="1"/>
  <c r="F103" i="1"/>
  <c r="F101" i="1"/>
  <c r="F99" i="1"/>
  <c r="F97" i="1"/>
  <c r="F95" i="1"/>
  <c r="F83" i="1"/>
  <c r="F77" i="1"/>
  <c r="F76" i="1"/>
  <c r="E80" i="1" s="1"/>
  <c r="F68" i="1"/>
  <c r="F66" i="1"/>
  <c r="F62" i="1"/>
  <c r="F52" i="1"/>
  <c r="F46" i="1"/>
  <c r="F44" i="1"/>
  <c r="F41" i="1"/>
  <c r="F39" i="1"/>
  <c r="F36" i="1"/>
  <c r="F32" i="1"/>
  <c r="F30" i="1"/>
  <c r="F29" i="1"/>
  <c r="F28" i="1"/>
  <c r="F27" i="1"/>
  <c r="F26" i="1"/>
  <c r="F25" i="1"/>
  <c r="F24" i="1"/>
  <c r="F23" i="1"/>
  <c r="F22" i="1"/>
  <c r="F21" i="1"/>
  <c r="F80" i="1" l="1"/>
  <c r="F12" i="1"/>
  <c r="F10" i="1"/>
  <c r="F8" i="1"/>
  <c r="F6" i="1" l="1"/>
  <c r="F4" i="1"/>
  <c r="F19" i="1" l="1"/>
  <c r="C17" i="5" l="1"/>
  <c r="C18" i="5" s="1"/>
  <c r="E40" i="7" s="1"/>
  <c r="F40" i="7" s="1"/>
  <c r="F15" i="1"/>
  <c r="F16" i="1" s="1"/>
  <c r="C16" i="5" s="1"/>
  <c r="F17" i="1"/>
  <c r="F18" i="1"/>
  <c r="F43" i="7" l="1"/>
  <c r="C20" i="5" s="1"/>
  <c r="C22" i="5" s="1"/>
  <c r="C23" i="5" s="1"/>
  <c r="C24" i="5" s="1"/>
</calcChain>
</file>

<file path=xl/sharedStrings.xml><?xml version="1.0" encoding="utf-8"?>
<sst xmlns="http://schemas.openxmlformats.org/spreadsheetml/2006/main" count="388" uniqueCount="161">
  <si>
    <t>m</t>
  </si>
  <si>
    <t>zajeto v enotnih cenah</t>
  </si>
  <si>
    <t>podlagi izbrane in potrjene opreme s potrditvijo obojih s strani odgovornega projektanta</t>
  </si>
  <si>
    <t>kpl</t>
  </si>
  <si>
    <t xml:space="preserve">    </t>
  </si>
  <si>
    <t>1.</t>
  </si>
  <si>
    <t>2.</t>
  </si>
  <si>
    <t>3.</t>
  </si>
  <si>
    <t>S K U P A J :</t>
  </si>
  <si>
    <t>m2</t>
  </si>
  <si>
    <t>Skupna  dela ter tehnična dokumentacija</t>
  </si>
  <si>
    <t>4.</t>
  </si>
  <si>
    <t>5.</t>
  </si>
  <si>
    <t>6.</t>
  </si>
  <si>
    <t>7.</t>
  </si>
  <si>
    <t>8.</t>
  </si>
  <si>
    <t>10.</t>
  </si>
  <si>
    <t>9.</t>
  </si>
  <si>
    <t>11.</t>
  </si>
  <si>
    <t>12.</t>
  </si>
  <si>
    <t>13.</t>
  </si>
  <si>
    <t>14.</t>
  </si>
  <si>
    <t>Specialna bakrena cev po EN 13348 za medicinske pline, izdelana z vlečenjem iz celega, in ki odgovarja po kvaliteti in postopku po DIN 1786, znotraj očiščena in razmaščena (vsebnost preostale masti &lt; 0,2 mg/dm2) in preskušena na tesnost po DKI preizkusu, zvezek št. 781. Spajanje bakrenih cevi izključno s trdim spajkanjem pri 710 °C s spajkalom, ki vsebuje srebro. Mehka cev (F22) je navita v kolutu dolžine 25 min ima začetek in konec cevi stisnjen. Trda cev v palicah (F37) pa ima dolžino 5 m in konca cevi zaščitena s plastičnima čepoma. Nazivna velikost cevi:</t>
  </si>
  <si>
    <t>Po podpisu pogodbe in skladno s časovnim načrtom priprava in predaja tehničnih predlogov ponujene strojne opreme v potrditev (“submittals”), ki zajemajo vse iz popisa zahtevane tehnične podatke (“product data”), tovarniške risbe postavitve (“shop drawings”) in dokazila s potrdili o ustreznosti (“certifications”) v štirih izvodih. Pri tem morajo biti podani tehnični podatki in risbe povsem usklajeni z zahtevanim obsegom in se morajo povsem nanašati na natančno ponujeni tip in velikost ter ne samo na vrsto opreme – enostavne fotokopije iz generalnega kataloga proizvajalcev v namen potrjevanja opreme niso sprejemljive! Nobeno naročilo ponujene opreme ne more biti sprovedeno, dokler ni s strani investitorja pooblaščen(e)ih oseb(e) izvedena preverba ustreznosti in ta tudi pisno potrjena</t>
  </si>
  <si>
    <t>Izvajanje/organizacija požarne straže pri izvajanju požarno nevarnih del (varjenje, uporaba odprtega plamena, orodje, ki  pri  uporabi proizvaja iskre  itd.),  skladno z Zakonom o  varstvu pred požarom. Gasilsko stražo morajo upravljati izključno gasilci, ki opravljajo javno gasilsko službo (objekti v katerih se nahaja več kot  100 ljudi). Za vse objekte UKCL (razen za bolnico dr. Petra Držaja) je potrebno aktivirati Gasilsko društvo Ljubljana mesto,   za   objekt   bolnice   dr.   Petra   Držaja   pa   prostovoljno  gasilsko   društvo   Zgornja   Šiška. Požarna straža se mora izvajati, dokler traja povečana požarna nevarnost, kar oceni vsakokratni izvajalec požarne                                                                                                                                                straže Pred izvajanjem požarno nevarnih del je potrebno od Službe za varnost in zdravje pri delu UKCL pridobiti DOVOLJENJE ZA IZVAJANJE POŽARNO NEVARNIH DEL.</t>
  </si>
  <si>
    <r>
      <t xml:space="preserve">Sprotno beleženje vseh sprememb, nastalih med izvedbo z vrisovanjem v PZI načrt ter obveščanje odgovornega projektanta (OP) o njih s pridobitvijo njegovih soglasij nanje in izdelava projekta izvedenih del (PID) v treh izvodih v zahtevanem obsegu iz 33. člena </t>
    </r>
    <r>
      <rPr>
        <i/>
        <sz val="10"/>
        <color theme="1"/>
        <rFont val="Franklin Gothic Book"/>
        <family val="2"/>
        <charset val="238"/>
      </rPr>
      <t>Pravilnika o projektni dokumentaciji (Ur.l. RS, št. 66/04)</t>
    </r>
  </si>
  <si>
    <r>
      <t xml:space="preserve">Izdelava označb cevnih vodov, tokov ter vgrajene cevne opreme in naprav, vključno s shemami delovanja v obliki zvezka in drugič v obliki risbe z opisom in potrebnimi opravili pod steklom, obešeno v neposredni bližini naprav in opreme v toplotni postaji ter izdelava navodil obratovanja in vzdrževanja v štirih izvodih v zahtevanem obsegu iz </t>
    </r>
    <r>
      <rPr>
        <i/>
        <sz val="10"/>
        <color theme="1"/>
        <rFont val="Franklin Gothic Book"/>
        <family val="2"/>
        <charset val="238"/>
      </rPr>
      <t xml:space="preserve">Pravilnika o projektni dokumentaciji </t>
    </r>
    <r>
      <rPr>
        <sz val="10"/>
        <color theme="1"/>
        <rFont val="Franklin Gothic Book"/>
        <family val="2"/>
        <charset val="238"/>
      </rPr>
      <t xml:space="preserve">in upoštevajoč inženirsko smernico ASHRAE Guideline 4-2008 </t>
    </r>
    <r>
      <rPr>
        <i/>
        <sz val="10"/>
        <color theme="1"/>
        <rFont val="Franklin Gothic Book"/>
        <family val="2"/>
        <charset val="238"/>
      </rPr>
      <t>Preparation of Operating and Maintenance Documentation for Building Systems</t>
    </r>
  </si>
  <si>
    <t>Izdelava montažnih risb in postavitvenih detajlov (“shop drawings”) za potrebe izvedbe na gradbišču na</t>
  </si>
  <si>
    <t>Začetna ter končna dela, prevozni, opravilni, zavarovalni in ostali splošni stroški, zapisniško vodeno vreguliranje vseh sistemov v predpisanem obsegu preizkušanja iz inženirske smenice ter prva predaja sistema upravljalcu objekta in usposobitev osebja za vzdrževanje in obratovanje ter dokončna skupna potrditev ustreznosti po 10-12 mesecih</t>
  </si>
  <si>
    <t>Prevozni, opravilni, zavarovalni in ostali stroški</t>
  </si>
  <si>
    <t>4.1</t>
  </si>
  <si>
    <t>4.2</t>
  </si>
  <si>
    <t xml:space="preserve">Rušitve oz. odstranitve ometa opečnih sten za razvode inštalacij po zidanih stenah do globine cca. 5 cm in za točkovne poglobitve za vgradnjo inštalacijske opreme. </t>
  </si>
  <si>
    <t xml:space="preserve">Rušitve oz. preboje za inštalacije v zidanih elementih do dimenzije Ø50 mm. </t>
  </si>
  <si>
    <t>15.</t>
  </si>
  <si>
    <t>Toplotna izolacija dovodnega zračnega kanala, svežega zraka z zunanje strani z izolacijo iz sintetičnega kavčuka z zaprto celično strukturo, ki je težko gorljiva in samougasljiva, ki ne kaplja in širi ognja, to je vrste B1 z neprestano kontrolo po DIN 4102, 1. del (05.98), oziroma razreda B ali C - s3 d0 po SIST EN 13501, 1. del, nadalje primerna za temperaturno območje –40 do + 85 °C in s toplotno prevodnostjo  &lt; 0,035 W/mK pri 0 °C ter s koeficientom upornosti proti difuziji vodne pare  &gt; 10.000, debeline 6 mm, lepljena na površino z originalnim lepilom na bazi polikloroprenov.</t>
  </si>
  <si>
    <t xml:space="preserve">Barvne oznake na prezračevalnih kanalov z vrsto in smerjo zraka skladno z DIN 2405.   </t>
  </si>
  <si>
    <t xml:space="preserve">Napisne tablice z oznako elementov, skupaj s pritrdilnim materialom. </t>
  </si>
  <si>
    <t>Generalno čiščenje in odvoz odpadkov na bližnjo deponijo v razdalji 10 km</t>
  </si>
  <si>
    <t>Požarno tesnenje prehodov inštalacij in prezračevalnih kanalov.</t>
  </si>
  <si>
    <t>19.</t>
  </si>
  <si>
    <t>20.</t>
  </si>
  <si>
    <t>Inštalacije</t>
  </si>
  <si>
    <t xml:space="preserve">Izdelava PZI načrta, glede na ponujeno opremo oz. izbrani sterilizator in zahteve sterilizatorja. </t>
  </si>
  <si>
    <t>Izvedba revizijskih odprtin v knauf strop, izdelano iz pločevine, barvano v barvi stropa, za potrebe vzdrževanje prezračevalnih kanalov.</t>
  </si>
  <si>
    <t>4.2 Inštalacije</t>
  </si>
  <si>
    <t>SKUPAJ 4.1 (Demontaža):</t>
  </si>
  <si>
    <t xml:space="preserve">4.3 Skupna  dela ter tehnična dokumentacija </t>
  </si>
  <si>
    <t>SKUPAJ 4.3 (Splošno):</t>
  </si>
  <si>
    <t>16.</t>
  </si>
  <si>
    <t>17.</t>
  </si>
  <si>
    <t>18.</t>
  </si>
  <si>
    <t>21.</t>
  </si>
  <si>
    <t>22.</t>
  </si>
  <si>
    <t>23.</t>
  </si>
  <si>
    <t>24.</t>
  </si>
  <si>
    <t>25.</t>
  </si>
  <si>
    <t>26.</t>
  </si>
  <si>
    <t>27.</t>
  </si>
  <si>
    <t>28.</t>
  </si>
  <si>
    <t>29.</t>
  </si>
  <si>
    <t>30.</t>
  </si>
  <si>
    <t>31.</t>
  </si>
  <si>
    <t>32.</t>
  </si>
  <si>
    <t>4.3</t>
  </si>
  <si>
    <t>4.1 Demontaže</t>
  </si>
  <si>
    <t>Demontaže</t>
  </si>
  <si>
    <t>Demontaža obstoječega umivalnika, vključno z inštalacijo</t>
  </si>
  <si>
    <t>Demontaža obstoječih dovodnih in odvodnih prezračevalnih elementov</t>
  </si>
  <si>
    <t xml:space="preserve">3. </t>
  </si>
  <si>
    <t>Demontaža kontrolno zaporne omarice za med. pline</t>
  </si>
  <si>
    <t>Demontaža obstoječi stenskih sklop med. plinov</t>
  </si>
  <si>
    <t>Demontaža obstoječega sistema tehnološkega hlajenja, vključno z vso inštalacijo</t>
  </si>
  <si>
    <t>Kompleten vgradni ročni umivalnik oz. korito, sestoječ se iz:</t>
  </si>
  <si>
    <t>- vgradne umivalniške školjke bele barve brez prelivne odprtine proizvajalca kot npr. CERAMICA DOLOMITE, standardne velikosti 600x450 mm, pritrjene v steno s kromiranimi medeninastimi vijaki in zidnimi vložki;</t>
  </si>
  <si>
    <t>- kromiranega odtočnega ventila Ø32 m z gumijastim tesnilom;</t>
  </si>
  <si>
    <t>- kromiranega medeninastega odtočnega sifona P oblike z vezno cevjo in kromirano rozeto;</t>
  </si>
  <si>
    <t>- kromirane medeninaste enoročne mešalne zidne baterije, s podaljšano ročko dolžine 200 mm in</t>
  </si>
  <si>
    <t>gibljivim iztokom;</t>
  </si>
  <si>
    <t>- dveh podometnih medeninastih regulirnih ventilos s kromirano kapo in rozeto, R 1/2";</t>
  </si>
  <si>
    <t>- pritrdilnega, tesnilnega materiala, skupaj s tesnenjem robov umivalnika s steno s silikonsko trajno</t>
  </si>
  <si>
    <t>elastičnim kitom</t>
  </si>
  <si>
    <t>Umivalnik predhodno potrdi uporabnik v sodelovanju z arhitektom!</t>
  </si>
  <si>
    <t>Večnamenska, predizolirana, visoko fleksibilna večplastna cev za hladno ali toplo pitno vodo (odporna na temperaturne šoke 90 °C), sestoječe se iz aluminijeve plasti, katero z zunanje in notranje strani obdaja plastika s povezovalnim slojem. Aluminijeva plast je vzdolžno prekrivno varjena, kar zagotavlja popolno difuzijsko tesnost. Cev ima ustrezna dokazila o primernosti skladno z DVGW -W 542. Spajanje cevi se izvaja s spojnimi kosi z zatiskanjem, pri čemer se uporabi zatisna puša iz nerjavečega jekla. Za priključke iztočne opreme se uporabijo beterijski priključki s kotno prirobnico Ø 18xR1/2", ¨ki služi za trdno namestitev na steno. Toplotna izolacija je iz ekstrudirane poliesterske pene z zaprto celično strukturo, debeline 4 mm. Požarna odpornost izolacije najmanj B2 po DIN 4102 oziroma B – s3, d0, po EN 13501-</t>
  </si>
  <si>
    <t>Nazivna velikost, vključno s spojnimi, oblikovnimi elementi in baterijskimi priključki, vse iz ponikljane medenine z vstavljenimi zatisnimi pušami iz nerjavečega materiala, velikost in dolžine</t>
  </si>
  <si>
    <t>DN 15</t>
  </si>
  <si>
    <t>Krogelna pipa s teflonskim tesnenjem navojne izvedbe za hladno in toplo vodo, tlačne stopnje PN 6, skupaj z dolgo ročko odgovarjajoče barve (hladna voda – modra barva, topla voda – rdeča barva) in s tesnilnim materialom, nazivne velikosti.</t>
  </si>
  <si>
    <t>Kanalizacijska cev iz umetne mase s spajanjem z obojkami po DIN 19538, vrsta PVC-C, skupaj z oblikovnimi kosi in gumijastimi tesnili, nazivne velikosti.</t>
  </si>
  <si>
    <t>fi 50</t>
  </si>
  <si>
    <t xml:space="preserve">Priključitev na obstoječi razvod kanalizacije, za potrebe novega umivalnika, skupaj z tesnilnim in montažnim materialom. </t>
  </si>
  <si>
    <t>Merjenje in volumska nastavitev dovodnih in odvodnih elementov, količin zraka, ter nastavljanje smeri vpiha zraka.</t>
  </si>
  <si>
    <t>Zračni kanali, izdelani iz pocinkane pločevine nazivne velikosti in debeline po SIST EN 1505, oblike F (vzdolžno zarobljeni z vložkom tesnila), med seboj spojeni prirobnično z MEZ kotniki. V kolikor se pokaže za potrebno, so na posebnih mestih vsled ohranitve čim večjih prostih višin spoji izvedni s “S” pasom. Pri vseh spremembah smeri za več kot 30 ° je v loke in/ali kolena širine kanala med 400 do 800 mm vstavljeno eno vodilo, ki je nameščeno na 1/3 širine kanala ter pri večjih kanalih od 800 mm, vse do širine 1600 mm, po dve vodili, prvo na 1/4 ter drugo na 1/2 širine kanala. Pri ostrih zavojih z velikimi hitrostmi (&gt; 7 m/s) so nameščena v kolena dvodebelinska vodila. Na vseh odcepih in priključkih so vgrajene nastavljive regulacijske lopute. Zračni kanali so pri večjih nazivnih velikostih diagonalno izbočeni ali ojačani z blagim izmeničnim vbočenjem in izbočenjem. Debelina pločevine glede na nazivno velikost znaša:</t>
  </si>
  <si>
    <t xml:space="preserve">DN 100-250 mm      0,6 mm
DN 265-530 mm      0,6 mm
DN 560-1000 mm    0,8 mm
DN 1060-2000 mm  1,0 mm
</t>
  </si>
  <si>
    <t>m², debeline 0,8m</t>
  </si>
  <si>
    <t>SKUPAJ 4.2 (Inštalacije):</t>
  </si>
  <si>
    <t xml:space="preserve">fi 12 x 1 mm mehka ali trda                                                    </t>
  </si>
  <si>
    <t>Spojni kosi iz bakra za spajanje po DIN 2859, DIN 2861 in DIN 2863 za spajanjem cevi, izvedbo sprememb smeri cevovodov, izvedbo odcepov in izvedbo zmanjševanj cevovodov, skupaj z materialom za trdo spajkanje pri 710 °C s spajkalom, ki vsebuje srebro</t>
  </si>
  <si>
    <t>65% vrednosti cevi</t>
  </si>
  <si>
    <t>Izvedba priključka na obstoječi razvod posameznega medicinskega plina, skupaj z drobnim spojnim materialom. Točno lokacijo se ugotovi ob izvajanju del.</t>
  </si>
  <si>
    <t>Pritrdilni in obešalni material za cevi iz bakra, sestoječ se iz cevne objemke iz brona ali umetne mase za ustrezno velikost cevi, skupaj z vijakom in zidnim vložkom</t>
  </si>
  <si>
    <t>kg</t>
  </si>
  <si>
    <t>Zaščitne cevi pri prehodu napeljave medicinskih plinov skozi zidove ali medetažne konstrukcije, predvidene za vzidavo in protikorozijsko zaščito.</t>
  </si>
  <si>
    <t>Čiščenje in prepihovanje posamezne napeljave s stisnjenim zrakom ali dušikom iz jeklenke (brez olja), pri čemer je tlak na izhodu iz jeklenke nastavljen na 20 bar. Pri tem morajo biti samozaporne vtičnice na odvzemnih mestih odstranjene</t>
  </si>
  <si>
    <t>Dodatno čiščenje in razmaščevanje cevi in spojnih kosov s tetraklorvodikom v časovnem trajanju 15 minut v dobro prezračevanem prostoru.</t>
  </si>
  <si>
    <t>Tlačni preizkus napeljave stisnjenega zraka in kisika z inertnim plinom z 1,5 kratnikom največjega delovnega tlaka, vendar najmanj 12 bar (brez samozapornih vtičnic na odvzemnih mestih), in nato po 24 urah preiukus na tesnost z 1,5 kratnikom največjega delovnega tlaka, oziroma 8 bar (s samozapornimi vtičnicami na odvzemnih mestih). Prepihovanje in polnjenje posamezne napeljave z odgovarjajočo vrsto plina.</t>
  </si>
  <si>
    <t>Preskus kontrole identitete plina, dobavljenega na vsaki priključni enoti oz. vtičnici. 
Skladno s preskusom se izdela zapisnik.</t>
  </si>
  <si>
    <t>Preskus kontrole kvalitete in čistosti plina na vsaki priključni enoti oz. vtičnici.
Skladno s preskusom se izdela zapisnik.</t>
  </si>
  <si>
    <t xml:space="preserve">Izvedba preskusa s predajo zapisnika o identifikaciji plina na posamezni medicinski sklopki. Zapisnik o nezamenljivosti plina. </t>
  </si>
  <si>
    <t>Začetna in končna dela, zarisovanje, izvedba prebojev, pomoč gradbenemu izvajalcu pri vzidavi zaščitnih cevi, funkcionalni preizkus s poskusnim obratovanjem</t>
  </si>
  <si>
    <t xml:space="preserve">Priključitev na obstoječi razvod hladne in tople vode za potrebe novega umivalnika, skupaj s tesnilnim in montažnim materialom. </t>
  </si>
  <si>
    <r>
      <t xml:space="preserve">Kvadratni/okrogli vrtinčni difuzor za dovod zraka, s kvadratno vidno spodnjo ploščo in umirjevalno komor ter regulacijsko loputo. Priključna umirjevalna komora zraka z obešalnimi zavihki je izdelana iz pocinkane pločevine s stranskim priključkom in izolirana s parozaporno toplotno izolacijo debeline 6 mm. Spodnja jeklena plošča je elektrolitsko pocinkana in belo lakirana s prašno barvo. Predviden je stranski priključek odvoda zraka. Vgradnja v tehnični strop. V sklopu difuzorja zajeta tudi fleksibilna prezračevalna cev z izolacijo, kot npr. SONODEC, dimenzije </t>
    </r>
    <r>
      <rPr>
        <sz val="10"/>
        <rFont val="Calibri"/>
        <family val="2"/>
        <charset val="238"/>
      </rPr>
      <t>Ø</t>
    </r>
    <r>
      <rPr>
        <sz val="10"/>
        <rFont val="Arial"/>
        <family val="2"/>
        <charset val="238"/>
      </rPr>
      <t>200 . 250, dolžine cca. 1.5 m. Nazivna velikost difuzorja 400-600.</t>
    </r>
  </si>
  <si>
    <t>Pozicija skladna z novim tehničnim stropom</t>
  </si>
  <si>
    <t>Točno lokacijo se definira v fazi izvajanja del!</t>
  </si>
  <si>
    <t xml:space="preserve">Opomba: </t>
  </si>
  <si>
    <t>Količino zraka prilagoditi raztrosu toplote tehnološke opreme!</t>
  </si>
  <si>
    <t xml:space="preserve">Zapora medicinskih plinov za izvedbo demontaže in vgradnje novega cevovoda. Zapora se izvede na etažni razdelilni omarici. Zaporo terminsko uskladiti z uporabnikom. </t>
  </si>
  <si>
    <t xml:space="preserve">fi 8 x 1 mm mehka ali trda                                                    </t>
  </si>
  <si>
    <t xml:space="preserve">fi 10 x 1 mm mehka ali trda                                                    </t>
  </si>
  <si>
    <t xml:space="preserve">fi 22 x 1 mm mehka ali trda                                                    </t>
  </si>
  <si>
    <t>(kisik, zrak, oksidul, vakum, odses)</t>
  </si>
  <si>
    <t xml:space="preserve">Vgradno odvzemno mesto za STISNJEN ZRAK tlaka 5 bar, izdelano kot samozaporni ventil po DIN 13260, 2. del, sestavljeno iz:
-škatlice iz umetne mase za vgradnjo v bolniški kanal s podnožjem in bakrenim priključkom 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
-samozaporne vtičnice za vgradnjo v škatlico s specifično nezamenljivo vtično odprtino za posamezno vrsto plina in dvostopenjskim zapahom. Notranji varnostni mehanizem z vgrajenimi zatiči glede na vrsto plina. Ohišje izdelano iz ojačane umetne mase s steklenimi vlakni.
-obroča za odpiranje zapaha vtičnice iz umetne mase z napisom vrste medicinskega plina STISNJEN ZRAK5, vključno z  izveskom z napisom »Ne uporabljaj / Napeljava podvržena preskusu«.
-prekrivne ploščice iz umetne mase, bele barve po RAL 9001, velikosti 80 x 80 x 5 mm.
</t>
  </si>
  <si>
    <t xml:space="preserve">Vgradno odvzemno mesto za KISIK tlaka 5 bar, izdelano kot samozaporni ventil po DIN 13260, 2. del, sestavljeno iz:
-škatlice iz umetne mase za vgradnjo v bolniški kanal s podnožjem in bakrenim priključkom 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
-samozaporne vtičnice za vgradnjo v škatlico s specifično nezamenljivo vtično odprtino za posamezno vrsto plina in dvostopenjskim zapahom. Notranji varnostni mehanizem z vgrajenimi zatiči glede na vrsto plina. Ohišje izdelano iz ojačane umetne mase s steklenimi vlakni.
-obroča za odpiranje zapaha vtičnice iz umetne mase z napisom vrste medicinskega plina KISIK5, vključno z  izveskom z napisom »Ne uporabljaj / Napeljava podvržena preskusu«.
-prekrivne ploščice iz umetne mase, bele barve po RAL 9001, velikosti 80 x 80 x 5 mm.
</t>
  </si>
  <si>
    <t xml:space="preserve">Vgradno odvzemno mesto za DIDUŠIKOV OKSIDUL tlaka 5 bar, izdelano kot samozaporni ventil po DIN 13260, 2. del, sestavljeno iz:
-škatlice iz umetne mase za vgradnjo v bolniški kanal s podnožjem in bakrenim priključkom 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
-samozaporne vtičnice za vgradnjo v škatlico s specifično nezamenljivo vtično odprtino za posamezno vrsto plina in dvostopenjskim zapahom. Notranji varnostni mehanizem z vgrajenimi zatiči glede na vrsto plina. Ohišje izdelano iz ojačane umetne mase s steklenimi vlakni.
-obroča za odpiranje zapaha vtičnice iz umetne mase z napisom vrste medicinskega plina DIDUŠIKOV OKSIDUL5, vključno z  izveskom z napisom »Ne uporabljaj / Napeljava podvržena preskusu«.
-prekrivne ploščice iz umetne mase, bele barve po RAL 9001, velikosti 80 x 80 x 5 mm.
</t>
  </si>
  <si>
    <t xml:space="preserve">Vgradno odvzemno mesto za odvod viška anestezijskega plina ali viška zraka od zračnega motorja, ki odgovarja delu odvodne napeljave, ki se zahteva za naprave po DIN 13252, sestavljeno iz:
-škatlice iz umetne mase za vgradnjo v bolniški kanal velikosti  120 mm, skupaj z zaščitnim pokrovom opremljenim s trnom, ki omogoča enostavno odstranitev prekrite škatlice po vzidavi. Cevni priključek  8 mm s tesnilnim čepom in gumijasto obojko  15 mm. Nastavljiva izravnava z ometom do 20 mm. 
-sestavljene enote za vgradnjo v škatlico, ki zajema prekrivno ploščo s prigrajenim ejektorjem, vidno oznako in vtičnico s prekrivno loputo. Enota ima dograjeno možnostjo nastavitve sesalne moči. Sesalna moč ejektorja je 40-60 l/min pri pogonskem tlaku stisnjenega zraka 5 bar.
</t>
  </si>
  <si>
    <t xml:space="preserve">Vgradno odvzemno mesto za VISOKI VAKUM tlaka -0,8 bar, izdelano kot samozaporni ventil po DIN 13260, 2. del, sestavljeno iz:
-škatlice iz umetne mase za vgradnjo v bolniški kanal s podnožjem in bakrenim priključkom 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
-samozaporne vtičnice za vgradnjo v škatlico s specifično nezamenljivo vtično odprtino za posamezno vrsto plina in dvostopenjskim zapahom. Notranji varnostni mehanizem z vgrajenimi zatiči glede na vrsto plina. Ohišje izdelano iz ojačane umetne mase s steklenimi vlakni.
-obroča za odpiranje zapaha vtičnice iz umetne mase z napisom vrste medicinskega plina DIDUŠIKOV OKSIDUL5, vključno z  izveskom z napisom »Ne uporabljaj / Napeljava podvržena preskusu«.
-prekrivne ploščice iz umetne mase, bele barve po RAL 9001, velikosti 80 x 80 x 5 mm.
</t>
  </si>
  <si>
    <t>Izvedba profesionalnega čiščenje obstoječih dovodnih in odvodnih prezračevalnih kanalov na območju adaptiranih prostorov. Predati poročilo o čiščenju.</t>
  </si>
  <si>
    <t>Jeklena stropna prezračevalna rešetka, pobarvana na RAL belo barvo, vgradnja na strop,  okvirne dimenzije 425x325 in 725x425 mm, stropni prezračevalni ventil za odvod, dimenzije fi125</t>
  </si>
  <si>
    <t xml:space="preserve">Predvidena vgradnja stoječe klima omare priključene na nov lokalni hladilni sistem.
V kolikor vgradnja stoječe klima omara ni možna se predvidi vgradnja stenskega ali stropnega ventilatorskega konvektorja.
</t>
  </si>
  <si>
    <t xml:space="preserve">Sistem tehnološkega hlajenja sestoji iz dveh zračno hlajenih hladilnikov tekočin s sposobnostjo delovanja do zunanjih temperatur -20 st. C (pozimi) in do +38 st. C (poleti). Hladilna moč mora tako ustrezati toplotni obremenitvi za CT-3, CT-4 ter za Angiografijo (10 kW). 
Opomba: Glej načrt št. 19.2/18, projektanta Lenassi inženiring d.o.o. </t>
  </si>
  <si>
    <t>R E K A P I T U L A C I J A</t>
  </si>
  <si>
    <t>Omarica z ventili in kontrolnimi elementi za podometno montažo, sestavljena iz:
-spodnjega dela omarice, ki je prirejen za vgradnjo pod ali nad - omet ali v izgotovljene stene. Izravnava z ometom možna do 15 mm. Spodnji del omarice izdelan iz nerjavne pločevine s pritrdilnimi klini za namestitev do pet ventilov, ali opreme za vakum, ali ene enote za znižanje tlaka plina, skupaj s prehodnimi odprtinami za cevi in električne kable ter zaščito proti prahu in umazaniji;
-prekrivnega gornjega dela omarice z vrati, prirejenega za namestitev na spodnji del omarice, z možnostjo odprtja v sili skladno s CEN, ključavnico in ključem. Omarica barvana belo;
-inštalacijske enote za stisnjen zrak 5 bar, vključno z ventilom in s priključkoma za priklop merilnika ali tipala tlaka in stikala. Priključek  15 x 1 mm;
-inštalacijske enote za kisik 5 bar, vključno z ventilom in s priključkoma za priklop merilnika ali tipala tlaka in stikala. Priključek  15 x 1 mm;
-inštalacijske enote za dušikov oksidul 5 bar, vključno z ventilom in s priključkoma za priklop merilnika ali tipala tlaka in stikala. Priključek  15 x 1 mm;
-inštalacijske enote za rezerva 5 bar, vključno z ventilom in s priključkoma za priklop merilnika ali tipala tlaka in stikala. Priključek  15 x 1 mm;
-inštalacijske enote za vakum -0.8 bar, vključno s priključkoma za priklop merilnika ali tipala tlaka in stikala. Priključek  22 x 1 mm;
-štirih stikal za medicinski plin, predviden za zaprti krogotok, vklopni tlak pri 4 barnad. Priključna velikost R 1/4", največja napetost 48 V. Obremenitev stikala: 24 V DC / 5A ali 24  VAC / 2,5 A;</t>
  </si>
  <si>
    <t xml:space="preserve">enega stikala za medicinski plin, predviden za zaprti krogotok, vklopni tlak pri 7 barnad. Priključna velikost R 1/4", največja napetost 48 V. Obremenitev stikala: 24 V DC / 5A ali 24  VAC / 2,5 A;
-enega stikala za vakum, predviden za zaprti krogotok, vklopni tlak pri –0,4 barpod. Priključna velikost R 1/8", največja napetost 48 V. Obremenitev stikala: 24 V DC / 5A ali 24  VAC / 2,5 A;
-petih elektro-magnetnih ventilov vrste N.O. (Normalno Odprt) – brez napetosti odprt, delovna napetost 24 VAC;
-štirih merilnikov tlaka z merilnim območjem 0 do 16 bar, razreda 1,6;
-merilnika vakuma z merilnim območjem 0 do -1 bar, razreda 1,6;
-prekrivnega pokrova s petimi odprtinami za merilnike tlaka z napisom vrste plina: KISIK5, STISNJEN ZRAK5, DIDUŠIKOV OKSIDUL5, VAKUM-0.8 in REZERVA. </t>
  </si>
  <si>
    <t>CT5</t>
  </si>
  <si>
    <t>Izdelava PID načrta v štirih izvodih, vključno z elektronsko verzijo PID načrta.</t>
  </si>
  <si>
    <t>Začasna demontaža oz. prestavitev obstoječih inštalacij vodenih pod stropom za čas izvedbe ojačitev.
Natančna vrsta inštalacije in obseg se definra v PZI načrtu, skladno s projektom tehnologije CT aparata.</t>
  </si>
  <si>
    <t>Dobava krmilnika s komunikacijo Modbus RTU (RS485) ali Modbus Ethernet TCO/IP.</t>
  </si>
  <si>
    <t>Demontaža obstoječega korita, vključno z inštalacijo</t>
  </si>
  <si>
    <t>Demontaža obstoječega bideja, vključno z vso inštalacijo</t>
  </si>
  <si>
    <t>Kompleten ročni umivalnik, sestoječ se iz:</t>
  </si>
  <si>
    <t>Kompleten vgradno inox korito, sestoječ se iz:</t>
  </si>
  <si>
    <t>Korito predhodno potrdi uporabnik v sodelovanju z arhitektom!</t>
  </si>
  <si>
    <t>Zamenjava sedežna deska in pokrov iz trde plastične snovi brez robov za WC školjko ter vgradnja vodne pištole za izpiranje</t>
  </si>
  <si>
    <t>Jeklena stropna prezračevalna rešetka, pobarvana na RAL belo barvo, vgradnja na strop,  okvirne dimenzije 425x325 in 725x425 mm</t>
  </si>
  <si>
    <t>5.1 Demontaže</t>
  </si>
  <si>
    <t>5.2 Inštalacije</t>
  </si>
  <si>
    <t>SKUPAJ 5.1 (Demontaža):</t>
  </si>
  <si>
    <t>SKUPAJ 5.2 (Inštalacije):</t>
  </si>
  <si>
    <t>CT4</t>
  </si>
  <si>
    <t>5.1</t>
  </si>
  <si>
    <t>5.2</t>
  </si>
  <si>
    <t>Skupaj</t>
  </si>
  <si>
    <t>DN 100-250 mm      0,6 mm
DN 265-530 mm      0,6 mm
DN 560-1000 mm    0,8 mm
DN 1060-2000 mm  1,0 mm</t>
  </si>
  <si>
    <t>Vgradno odvzemno mesto za STISNJEN ZRAK tlaka 5 bar, izdelano kot samozaporni ventil po DIN 13260, 2. del, sestavljeno iz:
-škatlice iz umetne mase za vgradnjo v bolniški kanal s podnožjem in bakrenim priključkom 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
-samozaporne vtičnice za vgradnjo v škatlico s specifično nezamenljivo vtično odprtino za posamezno vrsto plina in dvostopenjskim zapahom. Notranji varnostni mehanizem z vgrajenimi zatiči glede na vrsto plina. Ohišje izdelano iz ojačane umetne mase s steklenimi vlakni.
-obroča za odpiranje zapaha vtičnice iz umetne mase z napisom vrste medicinskega plina STISNJEN ZRAK5, vključno z  izveskom z napisom »Ne uporabljaj / Napeljava podvržena preskusu«.
-prekrivne ploščice iz umetne mase, bele barve po RAL 9001, velikosti 80 x 80 x 5 mm.</t>
  </si>
  <si>
    <t>22% DDV</t>
  </si>
  <si>
    <t>S K U P A J  Z  DDV:</t>
  </si>
  <si>
    <t>Nudimo proizvod: proizvajalec, izdelek/tip, kataloška številka:</t>
  </si>
  <si>
    <t>Usklajevanje med naročnikom, izvajalcem in projektantom na objektu, obračun po dejanskih količinah.
Sedaj ocena</t>
  </si>
  <si>
    <t>ur</t>
  </si>
  <si>
    <t>CT4 in CT6</t>
  </si>
  <si>
    <t>Nepredvidena dela, ki se pojavijo med gradnjo in se obračunajo po dejanskih stroških z vpisom v gradbeni dnevnik, sedaj pa se ocenijo na 10 % vrednosti vseh postavk.</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</si>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</sst>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4" formatCode="_-* #,##0.00\ &quot;€&quot;_-;\-* #,##0.00\ &quot;€&quot;_-;_-* &quot;-&quot;??\ &quot;€&quot;_-;_-@_-"/>
    <numFmt numFmtId="43" formatCode="_-* #,##0.00\ _€_-;\-* #,##0.00\ _€_-;_-* &quot;-&quot;??\ _€_-;_-@_-"/>
    <numFmt numFmtId="164" formatCode="#,##0.00\ &quot;€&quot;"/>
    <numFmt numFmtId="165" formatCode="_-* #,##0.00\ &quot;SIT&quot;_-;\-* #,##0.00\ &quot;SIT&quot;_-;_-* &quot;-&quot;??\ &quot;SIT&quot;_-;_-@_-"/>
    <numFmt numFmtId="166" formatCode="_-* #,##0.00\ _S_I_T_-;\-* #,##0.00\ _S_I_T_-;_-* &quot;-&quot;??\ _S_I_T_-;_-@_-"/>
    <numFmt numFmtId="167" formatCode="_(&quot;$&quot;* #,##0_);_(&quot;$&quot;* \(#,##0\);_(&quot;$&quot;* &quot;-&quot;_);_(@_)"/>
    <numFmt numFmtId="168" formatCode="_(&quot;$&quot;* #,##0.00_);_(&quot;$&quot;* \(#,##0.00\);_(&quot;$&quot;* &quot;-&quot;??_);_(@_)"/>
    <numFmt numFmtId="169" formatCode="_-[$€]\ * #.##0.00_-;\-[$€]\ * #.##0.00_-;_-[$€]\ * &quot;-&quot;??_-;_-@_-"/>
    <numFmt numFmtId="170" formatCode="_-* #,##0&quot; €&quot;_-;\-* #,##0&quot; €&quot;_-;_-* &quot;- €&quot;_-;_-@_-"/>
    <numFmt numFmtId="171" formatCode="0.0"/>
    <numFmt numFmtId="172" formatCode="&quot;$&quot;#,##0.00_);[Red]\(&quot;$&quot;#,##0.00\)"/>
    <numFmt numFmtId="173" formatCode="_ [$€]\ * #,##0.00_ ;_ [$€]\ * \-#,##0.00_ ;_ [$€]\ * &quot;-&quot;??_ ;_ @_ "/>
    <numFmt numFmtId="174" formatCode="&quot;SIT&quot;#,##0.00_);\(&quot;SIT&quot;#,##0.00\)"/>
    <numFmt numFmtId="175" formatCode="&quot;SIT&quot;#,##0_);\(&quot;SIT&quot;#,##0\)"/>
    <numFmt numFmtId="176" formatCode="mmmm\ d\,\ yyyy"/>
    <numFmt numFmtId="177" formatCode="#,##0.00\ &quot;SIT&quot;;\-#,##0.00\ &quot;SIT&quot;"/>
    <numFmt numFmtId="178" formatCode="&quot; &quot;#,##0.00&quot;     &quot;;&quot;-&quot;#,##0.00&quot;     &quot;;&quot; -&quot;00&quot;     &quot;;&quot; &quot;@&quot; &quot;"/>
    <numFmt numFmtId="179" formatCode="&quot; &quot;#,##0.00&quot; SIT &quot;;&quot;-&quot;#,##0.00&quot; SIT &quot;;&quot; -&quot;00&quot; SIT &quot;;&quot; &quot;@&quot; &quot;"/>
    <numFmt numFmtId="180" formatCode="&quot; &quot;#,##0.00&quot; &quot;[$€]&quot; &quot;;&quot;-&quot;#,##0.00&quot; &quot;[$€]&quot; &quot;;&quot; -&quot;00&quot; &quot;[$€]&quot; &quot;;&quot; &quot;@&quot; &quot;"/>
    <numFmt numFmtId="181" formatCode="&quot; $&quot;#,##0.00&quot; &quot;;&quot; $(&quot;#,##0.00&quot;)&quot;;&quot; $-&quot;00&quot; &quot;;&quot; &quot;@&quot; &quot;"/>
    <numFmt numFmtId="182" formatCode="&quot; &quot;#,##0.00&quot; &quot;[$€-424]&quot; &quot;;&quot;-&quot;#,##0.00&quot; &quot;[$€-424]&quot; &quot;;&quot; -&quot;00&quot; &quot;[$€-424]&quot; &quot;;&quot; &quot;@&quot; &quot;"/>
    <numFmt numFmtId="183" formatCode="&quot; &quot;General"/>
    <numFmt numFmtId="184" formatCode="&quot; &quot;#,##0.00&quot;  SLT &quot;;&quot; &quot;#,##0.00&quot;- SLT &quot;;&quot; -&quot;00&quot;  SLT &quot;;&quot; &quot;@&quot; &quot;"/>
    <numFmt numFmtId="185" formatCode="&quot; &quot;#,##0.00&quot;      &quot;;&quot; &quot;#,##0.00&quot;-     &quot;;&quot; -&quot;00&quot;      &quot;;&quot; &quot;@&quot; &quot;"/>
  </numFmts>
  <fonts count="102">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CE"/>
      <family val="2"/>
      <charset val="238"/>
    </font>
    <font>
      <b/>
      <sz val="16"/>
      <name val="Franklin Gothic Book"/>
      <family val="2"/>
      <charset val="238"/>
    </font>
    <font>
      <b/>
      <sz val="16"/>
      <color rgb="FFFF0000"/>
      <name val="Franklin Gothic Book"/>
      <family val="2"/>
      <charset val="238"/>
    </font>
    <font>
      <sz val="10"/>
      <name val="Arial"/>
      <family val="2"/>
      <charset val="238"/>
    </font>
    <font>
      <b/>
      <sz val="12"/>
      <color theme="3"/>
      <name val="Franklin Gothic Book"/>
      <family val="2"/>
      <charset val="238"/>
    </font>
    <font>
      <b/>
      <sz val="12"/>
      <color rgb="FFFF0000"/>
      <name val="Franklin Gothic Book"/>
      <family val="2"/>
      <charset val="238"/>
    </font>
    <font>
      <sz val="14"/>
      <name val="Franklin Gothic Book"/>
      <family val="2"/>
      <charset val="238"/>
    </font>
    <font>
      <sz val="14"/>
      <color theme="3"/>
      <name val="Franklin Gothic Book"/>
      <family val="2"/>
      <charset val="238"/>
    </font>
    <font>
      <sz val="14"/>
      <color rgb="FFFF0000"/>
      <name val="Franklin Gothic Book"/>
      <family val="2"/>
      <charset val="238"/>
    </font>
    <font>
      <b/>
      <sz val="14"/>
      <name val="Franklin Gothic Book"/>
      <family val="2"/>
      <charset val="238"/>
    </font>
    <font>
      <b/>
      <sz val="14"/>
      <color theme="3"/>
      <name val="Franklin Gothic Book"/>
      <family val="2"/>
      <charset val="238"/>
    </font>
    <font>
      <b/>
      <sz val="14"/>
      <color rgb="FFFF0000"/>
      <name val="Franklin Gothic Book"/>
      <family val="2"/>
      <charset val="238"/>
    </font>
    <font>
      <sz val="10"/>
      <name val="Franklin Gothic Book"/>
      <family val="2"/>
      <charset val="238"/>
    </font>
    <font>
      <sz val="10"/>
      <color rgb="FFFF0000"/>
      <name val="Franklin Gothic Book"/>
      <family val="2"/>
      <charset val="238"/>
    </font>
    <font>
      <sz val="10"/>
      <name val="Arial"/>
      <family val="2"/>
      <charset val="238"/>
    </font>
    <font>
      <b/>
      <sz val="10"/>
      <color rgb="FFFF0000"/>
      <name val="Franklin Gothic Book"/>
      <family val="2"/>
      <charset val="238"/>
    </font>
    <font>
      <b/>
      <sz val="10"/>
      <color theme="4"/>
      <name val="Franklin Gothic Book"/>
      <family val="2"/>
      <charset val="238"/>
    </font>
    <font>
      <b/>
      <sz val="10"/>
      <color rgb="FF00B050"/>
      <name val="Franklin Gothic Book"/>
      <family val="2"/>
      <charset val="238"/>
    </font>
    <font>
      <b/>
      <sz val="10"/>
      <color theme="9" tint="-0.499984740745262"/>
      <name val="Franklin Gothic Book"/>
      <family val="2"/>
      <charset val="238"/>
    </font>
    <font>
      <sz val="10"/>
      <color theme="4"/>
      <name val="Franklin Gothic Book"/>
      <family val="2"/>
      <charset val="238"/>
    </font>
    <font>
      <b/>
      <sz val="10"/>
      <color rgb="FF0070C0"/>
      <name val="Franklin Gothic Book"/>
      <family val="2"/>
      <charset val="238"/>
    </font>
    <font>
      <sz val="10"/>
      <color theme="1"/>
      <name val="Franklin Gothic Book"/>
      <family val="2"/>
      <charset val="238"/>
    </font>
    <font>
      <b/>
      <sz val="10"/>
      <color theme="1"/>
      <name val="Franklin Gothic Book"/>
      <family val="2"/>
      <charset val="238"/>
    </font>
    <font>
      <i/>
      <sz val="10"/>
      <color theme="1"/>
      <name val="Franklin Gothic Book"/>
      <family val="2"/>
      <charset val="238"/>
    </font>
    <font>
      <b/>
      <u/>
      <sz val="10"/>
      <color theme="1"/>
      <name val="Franklin Gothic Book"/>
      <family val="2"/>
      <charset val="238"/>
    </font>
    <font>
      <b/>
      <sz val="10"/>
      <color rgb="FFC00000"/>
      <name val="Franklin Gothic Book"/>
      <family val="2"/>
      <charset val="238"/>
    </font>
    <font>
      <b/>
      <sz val="26"/>
      <color rgb="FFFFFF00"/>
      <name val="Franklin Gothic Book"/>
      <family val="2"/>
      <charset val="238"/>
    </font>
    <font>
      <b/>
      <sz val="14"/>
      <color rgb="FF0070C0"/>
      <name val="Franklin Gothic Book"/>
      <family val="2"/>
      <charset val="238"/>
    </font>
    <font>
      <b/>
      <sz val="14"/>
      <color theme="1"/>
      <name val="Franklin Gothic Book"/>
      <family val="2"/>
      <charset val="238"/>
    </font>
    <font>
      <b/>
      <sz val="14"/>
      <color rgb="FFC00000"/>
      <name val="Franklin Gothic Book"/>
      <family val="2"/>
      <charset val="238"/>
    </font>
    <font>
      <b/>
      <u/>
      <sz val="14"/>
      <color theme="1"/>
      <name val="Franklin Gothic Book"/>
      <family val="2"/>
      <charset val="238"/>
    </font>
    <font>
      <sz val="11"/>
      <name val="Arial"/>
      <family val="2"/>
      <charset val="238"/>
    </font>
    <font>
      <sz val="10"/>
      <name val="Arial CE"/>
      <charset val="238"/>
    </font>
    <font>
      <sz val="10"/>
      <name val="Arial"/>
      <family val="2"/>
    </font>
    <font>
      <sz val="10"/>
      <name val="Helv"/>
      <charset val="204"/>
    </font>
    <font>
      <sz val="11"/>
      <color indexed="8"/>
      <name val="Calibri"/>
      <family val="2"/>
      <charset val="238"/>
    </font>
    <font>
      <sz val="11"/>
      <color indexed="9"/>
      <name val="Calibri"/>
      <family val="2"/>
      <charset val="238"/>
    </font>
    <font>
      <sz val="11"/>
      <color indexed="17"/>
      <name val="Calibri"/>
      <family val="2"/>
      <charset val="238"/>
    </font>
    <font>
      <b/>
      <sz val="11"/>
      <color indexed="8"/>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Arial CE"/>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b/>
      <sz val="18"/>
      <color indexed="62"/>
      <name val="Cambria"/>
      <family val="2"/>
      <charset val="238"/>
    </font>
    <font>
      <sz val="11"/>
      <color indexed="20"/>
      <name val="Calibri"/>
      <family val="2"/>
      <charset val="238"/>
    </font>
    <font>
      <sz val="11"/>
      <color indexed="62"/>
      <name val="Calibri"/>
      <family val="2"/>
      <charset val="238"/>
    </font>
    <font>
      <sz val="11"/>
      <color theme="1"/>
      <name val="Calibri"/>
      <family val="2"/>
      <scheme val="minor"/>
    </font>
    <font>
      <sz val="9"/>
      <name val="Futura Prins"/>
      <charset val="238"/>
    </font>
    <font>
      <sz val="9"/>
      <name val="Futura Prins"/>
    </font>
    <font>
      <u/>
      <sz val="10"/>
      <color indexed="12"/>
      <name val="MS Sans Serif"/>
      <family val="2"/>
    </font>
    <font>
      <sz val="10"/>
      <name val="MS Sans Serif"/>
      <family val="2"/>
    </font>
    <font>
      <sz val="11"/>
      <name val="Futura Prins"/>
    </font>
    <font>
      <sz val="11"/>
      <name val="Times New Roman"/>
      <family val="1"/>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family val="1"/>
      <charset val="238"/>
    </font>
    <font>
      <sz val="11"/>
      <color indexed="19"/>
      <name val="Calibri"/>
      <family val="2"/>
      <charset val="238"/>
    </font>
    <font>
      <sz val="10"/>
      <name val="Arial CE"/>
      <family val="2"/>
    </font>
    <font>
      <sz val="11"/>
      <color indexed="8"/>
      <name val="Calibri"/>
      <family val="2"/>
    </font>
    <font>
      <sz val="11"/>
      <color indexed="8"/>
      <name val="Arial"/>
      <family val="2"/>
    </font>
    <font>
      <sz val="12"/>
      <color rgb="FF000000"/>
      <name val="Times New Roman"/>
      <family val="1"/>
      <charset val="238"/>
    </font>
    <font>
      <sz val="11"/>
      <color rgb="FF000000"/>
      <name val="Calibri"/>
      <family val="2"/>
      <charset val="238"/>
    </font>
    <font>
      <sz val="11"/>
      <color rgb="FFFFFFFF"/>
      <name val="Calibri"/>
      <family val="2"/>
      <charset val="238"/>
    </font>
    <font>
      <sz val="11"/>
      <color rgb="FF800080"/>
      <name val="Calibri"/>
      <family val="2"/>
      <charset val="238"/>
    </font>
    <font>
      <b/>
      <sz val="11"/>
      <color rgb="FFFF9900"/>
      <name val="Calibri"/>
      <family val="2"/>
      <charset val="238"/>
    </font>
    <font>
      <sz val="10"/>
      <color rgb="FF000000"/>
      <name val="Arial CE"/>
      <charset val="238"/>
    </font>
    <font>
      <sz val="10"/>
      <color rgb="FFFFFFFF"/>
      <name val="Arial CE"/>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1"/>
      <charset val="238"/>
    </font>
    <font>
      <sz val="10"/>
      <color rgb="FF000000"/>
      <name val="Arial"/>
      <family val="2"/>
      <charset val="238"/>
    </font>
    <font>
      <sz val="10"/>
      <color rgb="FF000000"/>
      <name val="Times New Roman"/>
      <family val="1"/>
      <charset val="238"/>
    </font>
    <font>
      <sz val="11"/>
      <color rgb="FF993300"/>
      <name val="Calibri"/>
      <family val="2"/>
      <charset val="238"/>
    </font>
    <font>
      <sz val="10"/>
      <color rgb="FF000000"/>
      <name val="Courier"/>
      <family val="3"/>
    </font>
    <font>
      <sz val="10"/>
      <color rgb="FF000000"/>
      <name val="SL Dutch"/>
      <charset val="238"/>
    </font>
    <font>
      <sz val="11"/>
      <color rgb="FFFF0000"/>
      <name val="Calibri"/>
      <family val="2"/>
      <charset val="238"/>
    </font>
    <font>
      <sz val="10"/>
      <color rgb="FF000000"/>
      <name val="Helv"/>
      <charset val="238"/>
    </font>
    <font>
      <b/>
      <sz val="11"/>
      <color rgb="FF000000"/>
      <name val="Calibri"/>
      <family val="2"/>
      <charset val="238"/>
    </font>
    <font>
      <sz val="10"/>
      <name val="Calibri"/>
      <family val="2"/>
      <charset val="238"/>
    </font>
    <font>
      <sz val="10"/>
      <color theme="1"/>
      <name val="Arial"/>
      <family val="2"/>
    </font>
    <font>
      <b/>
      <i/>
      <sz val="8"/>
      <color rgb="FF000000"/>
      <name val="Franklin Gothic Book"/>
      <family val="2"/>
      <charset val="238"/>
    </font>
    <font>
      <sz val="10"/>
      <color rgb="FF000000"/>
      <name val="Franklin Gothic Book"/>
      <family val="2"/>
      <charset val="238"/>
    </font>
  </fonts>
  <fills count="63">
    <fill>
      <patternFill patternType="none"/>
    </fill>
    <fill>
      <patternFill patternType="gray125"/>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patternFill>
    </fill>
    <fill>
      <patternFill patternType="solid">
        <fgColor indexed="26"/>
      </patternFill>
    </fill>
    <fill>
      <patternFill patternType="solid">
        <fgColor indexed="56"/>
      </patternFill>
    </fill>
    <fill>
      <patternFill patternType="solid">
        <fgColor indexed="54"/>
      </patternFill>
    </fill>
    <fill>
      <patternFill patternType="solid">
        <fgColor indexed="9"/>
      </patternFill>
    </fill>
    <fill>
      <patternFill patternType="solid">
        <fgColor indexed="22"/>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rgb="FFFFFFCC"/>
        <bgColor rgb="FFFFFFCC"/>
      </patternFill>
    </fill>
    <fill>
      <patternFill patternType="solid">
        <fgColor rgb="FFFFFF00"/>
        <bgColor rgb="FF000000"/>
      </patternFill>
    </fill>
  </fills>
  <borders count="28">
    <border>
      <left/>
      <right/>
      <top/>
      <bottom/>
      <diagonal/>
    </border>
    <border>
      <left/>
      <right/>
      <top style="thin">
        <color indexed="64"/>
      </top>
      <bottom style="double">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4"/>
      </left>
      <right style="double">
        <color indexed="64"/>
      </right>
      <top style="double">
        <color indexed="64"/>
      </top>
      <bottom style="double">
        <color indexed="64"/>
      </bottom>
      <diagonal/>
    </border>
    <border>
      <left/>
      <right/>
      <top style="thin">
        <color indexed="56"/>
      </top>
      <bottom style="double">
        <color indexed="56"/>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s>
  <cellStyleXfs count="513">
    <xf numFmtId="0" fontId="0" fillId="0" borderId="0"/>
    <xf numFmtId="0" fontId="3" fillId="0" borderId="0"/>
    <xf numFmtId="0" fontId="6" fillId="0" borderId="0"/>
    <xf numFmtId="0" fontId="17" fillId="0" borderId="0"/>
    <xf numFmtId="0" fontId="34" fillId="0" borderId="0"/>
    <xf numFmtId="0" fontId="35" fillId="0" borderId="0"/>
    <xf numFmtId="0" fontId="38" fillId="3" borderId="0" applyNumberFormat="0" applyBorder="0" applyAlignment="0" applyProtection="0"/>
    <xf numFmtId="0" fontId="38" fillId="3"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9" fillId="19"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9" fillId="23" borderId="0" applyNumberFormat="0" applyBorder="0" applyAlignment="0" applyProtection="0"/>
    <xf numFmtId="0" fontId="38" fillId="21" borderId="0" applyNumberFormat="0" applyBorder="0" applyAlignment="0" applyProtection="0"/>
    <xf numFmtId="0" fontId="38" fillId="25" borderId="0" applyNumberFormat="0" applyBorder="0" applyAlignment="0" applyProtection="0"/>
    <xf numFmtId="0" fontId="39" fillId="22" borderId="0" applyNumberFormat="0" applyBorder="0" applyAlignment="0" applyProtection="0"/>
    <xf numFmtId="0" fontId="38" fillId="18" borderId="0" applyNumberFormat="0" applyBorder="0" applyAlignment="0" applyProtection="0"/>
    <xf numFmtId="0" fontId="38" fillId="22" borderId="0" applyNumberFormat="0" applyBorder="0" applyAlignment="0" applyProtection="0"/>
    <xf numFmtId="0" fontId="39" fillId="22" borderId="0" applyNumberFormat="0" applyBorder="0" applyAlignment="0" applyProtection="0"/>
    <xf numFmtId="0" fontId="38" fillId="26" borderId="0" applyNumberFormat="0" applyBorder="0" applyAlignment="0" applyProtection="0"/>
    <xf numFmtId="0" fontId="38" fillId="18" borderId="0" applyNumberFormat="0" applyBorder="0" applyAlignment="0" applyProtection="0"/>
    <xf numFmtId="0" fontId="39" fillId="19" borderId="0" applyNumberFormat="0" applyBorder="0" applyAlignment="0" applyProtection="0"/>
    <xf numFmtId="0" fontId="38" fillId="21" borderId="0" applyNumberFormat="0" applyBorder="0" applyAlignment="0" applyProtection="0"/>
    <xf numFmtId="0" fontId="38" fillId="28" borderId="0" applyNumberFormat="0" applyBorder="0" applyAlignment="0" applyProtection="0"/>
    <xf numFmtId="0" fontId="39" fillId="28" borderId="0" applyNumberFormat="0" applyBorder="0" applyAlignment="0" applyProtection="0"/>
    <xf numFmtId="166" fontId="35"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40" fillId="5" borderId="0" applyNumberFormat="0" applyBorder="0" applyAlignment="0" applyProtection="0"/>
    <xf numFmtId="0" fontId="40" fillId="5"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42" fillId="29" borderId="8" applyNumberFormat="0" applyAlignment="0" applyProtection="0"/>
    <xf numFmtId="0" fontId="42" fillId="29" borderId="8" applyNumberFormat="0" applyAlignment="0" applyProtection="0"/>
    <xf numFmtId="0" fontId="46" fillId="0" borderId="0" applyNumberFormat="0" applyFill="0" applyBorder="0" applyAlignment="0" applyProtection="0"/>
    <xf numFmtId="0" fontId="43" fillId="0" borderId="5" applyNumberFormat="0" applyFill="0" applyAlignment="0" applyProtection="0"/>
    <xf numFmtId="0" fontId="44" fillId="0" borderId="6" applyNumberFormat="0" applyFill="0" applyAlignment="0" applyProtection="0"/>
    <xf numFmtId="0" fontId="45" fillId="0" borderId="7" applyNumberFormat="0" applyFill="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6" fillId="0" borderId="0"/>
    <xf numFmtId="0" fontId="34" fillId="0" borderId="0"/>
    <xf numFmtId="0" fontId="35" fillId="0" borderId="0"/>
    <xf numFmtId="0" fontId="47"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8" fillId="34" borderId="0" applyNumberFormat="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2" fillId="0" borderId="0"/>
    <xf numFmtId="0" fontId="6" fillId="0" borderId="0"/>
    <xf numFmtId="9" fontId="3" fillId="0" borderId="0" applyFill="0" applyBorder="0" applyAlignment="0" applyProtection="0"/>
    <xf numFmtId="9" fontId="6" fillId="0" borderId="0" applyFont="0" applyFill="0" applyBorder="0" applyAlignment="0" applyProtection="0"/>
    <xf numFmtId="0" fontId="6" fillId="35" borderId="10" applyNumberFormat="0" applyFont="0" applyAlignment="0" applyProtection="0"/>
    <xf numFmtId="0" fontId="6" fillId="35" borderId="10" applyNumberFormat="0" applyFon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39" fillId="17" borderId="0" applyNumberFormat="0" applyBorder="0" applyAlignment="0" applyProtection="0"/>
    <xf numFmtId="0" fontId="39" fillId="20" borderId="0" applyNumberFormat="0" applyBorder="0" applyAlignment="0" applyProtection="0"/>
    <xf numFmtId="0" fontId="39" fillId="24"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7" borderId="0" applyNumberFormat="0" applyBorder="0" applyAlignment="0" applyProtection="0"/>
    <xf numFmtId="0" fontId="51" fillId="0" borderId="9" applyNumberFormat="0" applyFill="0" applyAlignment="0" applyProtection="0"/>
    <xf numFmtId="0" fontId="52" fillId="30" borderId="4" applyNumberFormat="0" applyAlignment="0" applyProtection="0"/>
    <xf numFmtId="0" fontId="53" fillId="29" borderId="3" applyNumberFormat="0" applyAlignment="0" applyProtection="0"/>
    <xf numFmtId="0" fontId="54" fillId="0" borderId="0" applyNumberFormat="0" applyFill="0" applyBorder="0" applyAlignment="0" applyProtection="0"/>
    <xf numFmtId="0" fontId="55" fillId="4" borderId="0" applyNumberFormat="0" applyBorder="0" applyAlignment="0" applyProtection="0"/>
    <xf numFmtId="0" fontId="3" fillId="0" borderId="0"/>
    <xf numFmtId="0" fontId="37" fillId="0" borderId="0"/>
    <xf numFmtId="0" fontId="3" fillId="0" borderId="0"/>
    <xf numFmtId="170" fontId="3" fillId="0" borderId="0" applyFill="0" applyBorder="0" applyAlignment="0" applyProtection="0"/>
    <xf numFmtId="165"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47" fillId="0" borderId="0" applyFont="0" applyFill="0" applyBorder="0" applyAlignment="0" applyProtection="0"/>
    <xf numFmtId="166" fontId="6" fillId="0" borderId="0" applyFont="0" applyFill="0" applyBorder="0" applyAlignment="0" applyProtection="0"/>
    <xf numFmtId="0" fontId="56" fillId="8" borderId="3" applyNumberFormat="0" applyAlignment="0" applyProtection="0"/>
    <xf numFmtId="0" fontId="41" fillId="0" borderId="11" applyNumberFormat="0" applyFill="0" applyAlignment="0" applyProtection="0"/>
    <xf numFmtId="0" fontId="73" fillId="0" borderId="0" applyNumberFormat="0" applyBorder="0" applyProtection="0"/>
    <xf numFmtId="0" fontId="74" fillId="40" borderId="0" applyNumberFormat="0" applyBorder="0" applyAlignment="0" applyProtection="0"/>
    <xf numFmtId="165" fontId="35" fillId="0" borderId="0" applyFont="0" applyFill="0" applyBorder="0" applyAlignment="0" applyProtection="0"/>
    <xf numFmtId="0" fontId="74" fillId="41" borderId="0" applyNumberFormat="0" applyBorder="0" applyAlignment="0" applyProtection="0"/>
    <xf numFmtId="165" fontId="35" fillId="0" borderId="0" applyFont="0" applyFill="0" applyBorder="0" applyAlignment="0" applyProtection="0"/>
    <xf numFmtId="0" fontId="74" fillId="42" borderId="0" applyNumberFormat="0" applyBorder="0" applyAlignment="0" applyProtection="0"/>
    <xf numFmtId="165" fontId="35" fillId="0" borderId="0" applyFont="0" applyFill="0" applyBorder="0" applyAlignment="0" applyProtection="0"/>
    <xf numFmtId="0" fontId="74" fillId="43" borderId="0" applyNumberFormat="0" applyBorder="0" applyAlignment="0" applyProtection="0"/>
    <xf numFmtId="165" fontId="35" fillId="0" borderId="0" applyFont="0" applyFill="0" applyBorder="0" applyAlignment="0" applyProtection="0"/>
    <xf numFmtId="0" fontId="74" fillId="44" borderId="0" applyNumberFormat="0" applyBorder="0" applyAlignment="0" applyProtection="0"/>
    <xf numFmtId="165" fontId="35" fillId="0" borderId="0" applyFont="0" applyFill="0" applyBorder="0" applyAlignment="0" applyProtection="0"/>
    <xf numFmtId="0" fontId="74" fillId="45" borderId="0" applyNumberFormat="0" applyBorder="0" applyAlignment="0" applyProtection="0"/>
    <xf numFmtId="0" fontId="38" fillId="9" borderId="0" applyNumberFormat="0" applyBorder="0" applyAlignment="0" applyProtection="0"/>
    <xf numFmtId="0" fontId="72" fillId="0" borderId="0"/>
    <xf numFmtId="0" fontId="74" fillId="40" borderId="0" applyNumberFormat="0" applyBorder="0" applyAlignment="0" applyProtection="0"/>
    <xf numFmtId="0" fontId="74" fillId="40" borderId="0" applyNumberFormat="0" applyBorder="0" applyAlignment="0" applyProtection="0"/>
    <xf numFmtId="0" fontId="38" fillId="10"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38" fillId="35"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38" fillId="8"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38" fillId="7"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38" fillId="3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165" fontId="35" fillId="0" borderId="0" applyFont="0" applyFill="0" applyBorder="0" applyAlignment="0" applyProtection="0"/>
    <xf numFmtId="0" fontId="74" fillId="46" borderId="0" applyNumberFormat="0" applyBorder="0" applyAlignment="0" applyProtection="0"/>
    <xf numFmtId="165" fontId="35" fillId="0" borderId="0" applyFont="0" applyFill="0" applyBorder="0" applyAlignment="0" applyProtection="0"/>
    <xf numFmtId="0" fontId="74" fillId="47" borderId="0" applyNumberFormat="0" applyBorder="0" applyAlignment="0" applyProtection="0"/>
    <xf numFmtId="0" fontId="74" fillId="48" borderId="0" applyNumberFormat="0" applyBorder="0" applyAlignment="0" applyProtection="0"/>
    <xf numFmtId="0" fontId="74" fillId="43" borderId="0" applyNumberFormat="0" applyBorder="0" applyAlignment="0" applyProtection="0"/>
    <xf numFmtId="0" fontId="74" fillId="46" borderId="0" applyNumberFormat="0" applyBorder="0" applyAlignment="0" applyProtection="0"/>
    <xf numFmtId="0" fontId="74" fillId="49" borderId="0" applyNumberFormat="0" applyBorder="0" applyAlignment="0" applyProtection="0"/>
    <xf numFmtId="0" fontId="38" fillId="7" borderId="0" applyNumberFormat="0" applyBorder="0" applyAlignment="0" applyProtection="0"/>
    <xf numFmtId="0" fontId="74" fillId="46" borderId="0" applyNumberFormat="0" applyBorder="0" applyAlignment="0" applyProtection="0"/>
    <xf numFmtId="0" fontId="74" fillId="46" borderId="0" applyNumberFormat="0" applyBorder="0" applyAlignment="0" applyProtection="0"/>
    <xf numFmtId="0" fontId="38" fillId="10"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38" fillId="34"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38" fillId="4"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38" fillId="7" borderId="0" applyNumberFormat="0" applyBorder="0" applyAlignment="0" applyProtection="0"/>
    <xf numFmtId="0" fontId="74" fillId="46" borderId="0" applyNumberFormat="0" applyBorder="0" applyAlignment="0" applyProtection="0"/>
    <xf numFmtId="0" fontId="74" fillId="46" borderId="0" applyNumberFormat="0" applyBorder="0" applyAlignment="0" applyProtection="0"/>
    <xf numFmtId="0" fontId="38" fillId="35" borderId="0" applyNumberFormat="0" applyBorder="0" applyAlignment="0" applyProtection="0"/>
    <xf numFmtId="0" fontId="74" fillId="49" borderId="0" applyNumberFormat="0" applyBorder="0" applyAlignment="0" applyProtection="0"/>
    <xf numFmtId="0" fontId="74" fillId="49" borderId="0" applyNumberFormat="0" applyBorder="0" applyAlignment="0" applyProtection="0"/>
    <xf numFmtId="0" fontId="75" fillId="50" borderId="0" applyNumberFormat="0" applyBorder="0" applyAlignment="0" applyProtection="0"/>
    <xf numFmtId="0" fontId="75" fillId="47" borderId="0" applyNumberFormat="0" applyBorder="0" applyAlignment="0" applyProtection="0"/>
    <xf numFmtId="0" fontId="75" fillId="48" borderId="0" applyNumberFormat="0" applyBorder="0" applyAlignment="0" applyProtection="0"/>
    <xf numFmtId="0" fontId="75" fillId="51" borderId="0" applyNumberFormat="0" applyBorder="0" applyAlignment="0" applyProtection="0"/>
    <xf numFmtId="0" fontId="75" fillId="52" borderId="0" applyNumberFormat="0" applyBorder="0" applyAlignment="0" applyProtection="0"/>
    <xf numFmtId="0" fontId="75" fillId="53" borderId="0" applyNumberFormat="0" applyBorder="0" applyAlignment="0" applyProtection="0"/>
    <xf numFmtId="0" fontId="39" fillId="7"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39" fillId="2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39" fillId="12"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39" fillId="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39" fillId="7"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39" fillId="10"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39" fillId="36"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39" fillId="27"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39" fillId="12"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39" fillId="37"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39" fillId="15"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39" fillId="20"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55" fillId="6"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64" fillId="38" borderId="3" applyNumberFormat="0" applyAlignment="0" applyProtection="0"/>
    <xf numFmtId="0" fontId="77" fillId="58" borderId="19" applyNumberFormat="0" applyAlignment="0" applyProtection="0"/>
    <xf numFmtId="0" fontId="77" fillId="58" borderId="19" applyNumberFormat="0" applyAlignment="0" applyProtection="0"/>
    <xf numFmtId="0" fontId="78" fillId="55" borderId="0" applyNumberFormat="0" applyFont="0" applyBorder="0" applyAlignment="0" applyProtection="0"/>
    <xf numFmtId="0" fontId="79" fillId="0" borderId="0" applyNumberFormat="0" applyFill="0" applyBorder="0" applyAlignment="0" applyProtection="0"/>
    <xf numFmtId="0" fontId="52" fillId="30" borderId="4" applyNumberFormat="0" applyAlignment="0" applyProtection="0"/>
    <xf numFmtId="0" fontId="80" fillId="59" borderId="20" applyNumberFormat="0" applyAlignment="0" applyProtection="0"/>
    <xf numFmtId="0" fontId="80" fillId="59" borderId="20" applyNumberFormat="0" applyAlignment="0" applyProtection="0"/>
    <xf numFmtId="43" fontId="6" fillId="0" borderId="0" applyFont="0" applyFill="0" applyBorder="0" applyAlignment="0" applyProtection="0"/>
    <xf numFmtId="37" fontId="6" fillId="0" borderId="0" applyFill="0" applyBorder="0" applyAlignment="0" applyProtection="0"/>
    <xf numFmtId="37" fontId="6" fillId="0" borderId="0" applyFill="0" applyBorder="0" applyAlignment="0" applyProtection="0"/>
    <xf numFmtId="165" fontId="6" fillId="0" borderId="0" applyFont="0" applyFill="0" applyBorder="0" applyAlignment="0" applyProtection="0"/>
    <xf numFmtId="181" fontId="78" fillId="0" borderId="0" applyFont="0" applyFill="0" applyBorder="0" applyAlignment="0" applyProtection="0"/>
    <xf numFmtId="180" fontId="78" fillId="0" borderId="0" applyFont="0" applyFill="0" applyBorder="0" applyAlignment="0" applyProtection="0"/>
    <xf numFmtId="180" fontId="78" fillId="0" borderId="0" applyFont="0" applyFill="0" applyBorder="0" applyAlignment="0" applyProtection="0"/>
    <xf numFmtId="174"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0" fontId="81" fillId="42" borderId="0" applyNumberFormat="0" applyBorder="0" applyAlignment="0" applyProtection="0"/>
    <xf numFmtId="0" fontId="58" fillId="0" borderId="12" applyAlignment="0"/>
    <xf numFmtId="0" fontId="59" fillId="0" borderId="12" applyAlignment="0"/>
    <xf numFmtId="0" fontId="59" fillId="0" borderId="12">
      <alignment vertical="top" wrapText="1"/>
    </xf>
    <xf numFmtId="182" fontId="78" fillId="0" borderId="0" applyFont="0" applyFill="0" applyBorder="0" applyAlignment="0" applyProtection="0"/>
    <xf numFmtId="0" fontId="71" fillId="0" borderId="0"/>
    <xf numFmtId="0" fontId="50"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2" fontId="6" fillId="0" borderId="0" applyFill="0" applyBorder="0" applyAlignment="0" applyProtection="0"/>
    <xf numFmtId="2" fontId="6" fillId="0" borderId="0" applyFill="0" applyBorder="0" applyAlignment="0" applyProtection="0"/>
    <xf numFmtId="0" fontId="40" fillId="7"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65" fillId="0" borderId="13" applyNumberFormat="0" applyFill="0" applyAlignment="0" applyProtection="0"/>
    <xf numFmtId="0" fontId="83" fillId="0" borderId="21" applyNumberFormat="0" applyFill="0" applyAlignment="0" applyProtection="0"/>
    <xf numFmtId="0" fontId="83" fillId="0" borderId="21" applyNumberFormat="0" applyFill="0" applyAlignment="0" applyProtection="0"/>
    <xf numFmtId="0" fontId="66" fillId="0" borderId="14"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67" fillId="0" borderId="15" applyNumberFormat="0" applyFill="0" applyAlignment="0" applyProtection="0"/>
    <xf numFmtId="0" fontId="85" fillId="0" borderId="23" applyNumberFormat="0" applyFill="0" applyAlignment="0" applyProtection="0"/>
    <xf numFmtId="0" fontId="85" fillId="0" borderId="23" applyNumberFormat="0" applyFill="0" applyAlignment="0" applyProtection="0"/>
    <xf numFmtId="0" fontId="67"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60" fillId="0" borderId="0" applyNumberFormat="0" applyFill="0" applyBorder="0" applyAlignment="0" applyProtection="0">
      <alignment vertical="top"/>
      <protection locked="0"/>
    </xf>
    <xf numFmtId="0" fontId="56" fillId="34" borderId="3" applyNumberFormat="0" applyAlignment="0" applyProtection="0"/>
    <xf numFmtId="0" fontId="86" fillId="45" borderId="19" applyNumberFormat="0" applyAlignment="0" applyProtection="0"/>
    <xf numFmtId="0" fontId="86" fillId="45" borderId="19" applyNumberFormat="0" applyAlignment="0" applyProtection="0"/>
    <xf numFmtId="0" fontId="87" fillId="58" borderId="24" applyNumberFormat="0" applyAlignment="0" applyProtection="0"/>
    <xf numFmtId="0" fontId="49" fillId="0" borderId="16" applyNumberFormat="0" applyFill="0" applyAlignment="0" applyProtection="0"/>
    <xf numFmtId="0" fontId="88" fillId="0" borderId="25" applyNumberFormat="0" applyFill="0" applyAlignment="0" applyProtection="0"/>
    <xf numFmtId="0" fontId="88" fillId="0" borderId="25" applyNumberFormat="0" applyFill="0" applyAlignment="0" applyProtection="0"/>
    <xf numFmtId="0" fontId="83" fillId="0" borderId="21" applyNumberFormat="0" applyFill="0" applyAlignment="0" applyProtection="0"/>
    <xf numFmtId="0" fontId="84" fillId="0" borderId="22" applyNumberFormat="0" applyFill="0" applyAlignment="0" applyProtection="0"/>
    <xf numFmtId="0" fontId="85" fillId="0" borderId="23" applyNumberFormat="0" applyFill="0" applyAlignment="0" applyProtection="0"/>
    <xf numFmtId="0" fontId="85" fillId="0" borderId="0" applyNumberFormat="0" applyFill="0" applyBorder="0" applyAlignment="0" applyProtection="0"/>
    <xf numFmtId="0" fontId="89"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0" borderId="0"/>
    <xf numFmtId="0" fontId="35" fillId="0" borderId="0"/>
    <xf numFmtId="0" fontId="6" fillId="0" borderId="0"/>
    <xf numFmtId="0" fontId="78" fillId="0" borderId="0" applyNumberFormat="0" applyFont="0" applyBorder="0" applyProtection="0"/>
    <xf numFmtId="0" fontId="35" fillId="0" borderId="0"/>
    <xf numFmtId="0" fontId="6" fillId="0" borderId="0"/>
    <xf numFmtId="0" fontId="6"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70" fillId="0" borderId="0"/>
    <xf numFmtId="0" fontId="6" fillId="0" borderId="0"/>
    <xf numFmtId="0" fontId="6" fillId="0" borderId="0"/>
    <xf numFmtId="0" fontId="6" fillId="0" borderId="0"/>
    <xf numFmtId="0" fontId="61" fillId="0" borderId="0">
      <alignment vertical="top"/>
    </xf>
    <xf numFmtId="0" fontId="63" fillId="0" borderId="0"/>
    <xf numFmtId="0" fontId="6" fillId="0" borderId="0"/>
    <xf numFmtId="0" fontId="63" fillId="0" borderId="0"/>
    <xf numFmtId="0" fontId="1" fillId="0" borderId="0"/>
    <xf numFmtId="0" fontId="6" fillId="0" borderId="0"/>
    <xf numFmtId="0" fontId="6" fillId="0" borderId="0"/>
    <xf numFmtId="0" fontId="74" fillId="0" borderId="0" applyNumberFormat="0" applyBorder="0" applyProtection="0"/>
    <xf numFmtId="0" fontId="57" fillId="0" borderId="0"/>
    <xf numFmtId="0" fontId="38" fillId="0" borderId="0"/>
    <xf numFmtId="0" fontId="6" fillId="0" borderId="0"/>
    <xf numFmtId="0" fontId="6" fillId="0" borderId="0"/>
    <xf numFmtId="0" fontId="6" fillId="0" borderId="0"/>
    <xf numFmtId="0" fontId="6" fillId="0" borderId="0"/>
    <xf numFmtId="0" fontId="61" fillId="0" borderId="0"/>
    <xf numFmtId="0" fontId="68" fillId="0" borderId="0"/>
    <xf numFmtId="0" fontId="6" fillId="0" borderId="0"/>
    <xf numFmtId="0" fontId="90" fillId="0" borderId="0" applyNumberFormat="0" applyBorder="0" applyProtection="0"/>
    <xf numFmtId="0" fontId="36" fillId="0" borderId="0"/>
    <xf numFmtId="0" fontId="6" fillId="0" borderId="0"/>
    <xf numFmtId="0" fontId="6" fillId="0" borderId="0"/>
    <xf numFmtId="0" fontId="91" fillId="0" borderId="0" applyNumberFormat="0" applyBorder="0" applyProtection="0"/>
    <xf numFmtId="173" fontId="35" fillId="0" borderId="0"/>
    <xf numFmtId="0" fontId="1" fillId="0" borderId="0"/>
    <xf numFmtId="0" fontId="6" fillId="0" borderId="0"/>
    <xf numFmtId="0" fontId="6" fillId="0" borderId="0"/>
    <xf numFmtId="0" fontId="6" fillId="0" borderId="0"/>
    <xf numFmtId="0" fontId="35" fillId="0" borderId="0"/>
    <xf numFmtId="0" fontId="74" fillId="0" borderId="0" applyNumberFormat="0" applyBorder="0" applyProtection="0"/>
    <xf numFmtId="0" fontId="63" fillId="0" borderId="0"/>
    <xf numFmtId="0" fontId="6" fillId="0" borderId="0"/>
    <xf numFmtId="0" fontId="6" fillId="0" borderId="0"/>
    <xf numFmtId="0" fontId="6" fillId="0" borderId="0"/>
    <xf numFmtId="0" fontId="78" fillId="0" borderId="0"/>
    <xf numFmtId="0" fontId="6" fillId="0" borderId="0"/>
    <xf numFmtId="0" fontId="6" fillId="0" borderId="0"/>
    <xf numFmtId="0" fontId="1" fillId="0" borderId="0"/>
    <xf numFmtId="0" fontId="6" fillId="0" borderId="0"/>
    <xf numFmtId="0" fontId="35" fillId="0" borderId="0"/>
    <xf numFmtId="0" fontId="69" fillId="34" borderId="0" applyNumberFormat="0" applyBorder="0" applyAlignment="0" applyProtection="0"/>
    <xf numFmtId="0" fontId="92" fillId="60" borderId="0" applyNumberFormat="0" applyBorder="0" applyAlignment="0" applyProtection="0"/>
    <xf numFmtId="0" fontId="92" fillId="60" borderId="0" applyNumberFormat="0" applyBorder="0" applyAlignment="0" applyProtection="0"/>
    <xf numFmtId="0" fontId="92" fillId="60" borderId="0" applyNumberFormat="0" applyBorder="0" applyAlignment="0" applyProtection="0"/>
    <xf numFmtId="0" fontId="6" fillId="0" borderId="0" applyNumberFormat="0" applyFill="0" applyBorder="0" applyAlignment="0" applyProtection="0"/>
    <xf numFmtId="183" fontId="93" fillId="0" borderId="0" applyBorder="0" applyProtection="0"/>
    <xf numFmtId="183" fontId="93" fillId="0" borderId="0" applyBorder="0" applyProtection="0"/>
    <xf numFmtId="0" fontId="74" fillId="0" borderId="0" applyNumberFormat="0" applyBorder="0" applyProtection="0"/>
    <xf numFmtId="0" fontId="6" fillId="0" borderId="0"/>
    <xf numFmtId="0" fontId="74" fillId="0" borderId="0" applyNumberFormat="0" applyBorder="0" applyProtection="0"/>
    <xf numFmtId="0" fontId="74" fillId="0" borderId="0" applyNumberFormat="0" applyBorder="0" applyProtection="0"/>
    <xf numFmtId="0" fontId="6" fillId="0" borderId="0" applyNumberFormat="0" applyFill="0" applyBorder="0" applyAlignment="0" applyProtection="0"/>
    <xf numFmtId="0" fontId="74" fillId="0" borderId="0" applyNumberFormat="0" applyBorder="0" applyProtection="0"/>
    <xf numFmtId="0" fontId="35" fillId="0" borderId="0"/>
    <xf numFmtId="0" fontId="74" fillId="0" borderId="0" applyNumberFormat="0" applyBorder="0" applyProtection="0"/>
    <xf numFmtId="0" fontId="3" fillId="0" borderId="0"/>
    <xf numFmtId="0" fontId="6" fillId="0" borderId="0"/>
    <xf numFmtId="0" fontId="74" fillId="0" borderId="0" applyNumberFormat="0" applyBorder="0" applyProtection="0"/>
    <xf numFmtId="0" fontId="74" fillId="0" borderId="0" applyNumberFormat="0" applyBorder="0" applyProtection="0"/>
    <xf numFmtId="0" fontId="1" fillId="0" borderId="0"/>
    <xf numFmtId="0" fontId="74" fillId="0" borderId="0" applyNumberFormat="0" applyBorder="0" applyProtection="0"/>
    <xf numFmtId="0" fontId="74" fillId="0" borderId="0" applyNumberFormat="0" applyBorder="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Border="0" applyProtection="0"/>
    <xf numFmtId="171" fontId="3" fillId="0" borderId="0" applyNumberFormat="0" applyFont="0" applyAlignment="0">
      <alignment horizontal="right"/>
    </xf>
    <xf numFmtId="0" fontId="6" fillId="35" borderId="10" applyNumberFormat="0" applyFont="0" applyAlignment="0" applyProtection="0"/>
    <xf numFmtId="0" fontId="6" fillId="35" borderId="10" applyNumberFormat="0" applyFont="0" applyAlignment="0" applyProtection="0"/>
    <xf numFmtId="0" fontId="6" fillId="35" borderId="10" applyNumberFormat="0" applyFont="0" applyAlignment="0" applyProtection="0"/>
    <xf numFmtId="0" fontId="74" fillId="61" borderId="26" applyNumberFormat="0" applyAlignment="0" applyProtection="0"/>
    <xf numFmtId="0" fontId="78" fillId="61" borderId="26" applyNumberFormat="0" applyFont="0" applyAlignment="0" applyProtection="0"/>
    <xf numFmtId="0" fontId="6" fillId="35" borderId="10" applyNumberFormat="0" applyFont="0" applyAlignment="0" applyProtection="0"/>
    <xf numFmtId="9" fontId="78" fillId="0" borderId="0" applyFont="0" applyFill="0" applyBorder="0" applyAlignment="0" applyProtection="0"/>
    <xf numFmtId="0" fontId="94" fillId="0" borderId="0" applyNumberFormat="0" applyBorder="0" applyProtection="0"/>
    <xf numFmtId="0" fontId="35" fillId="35" borderId="10" applyNumberFormat="0" applyFont="0" applyAlignment="0" applyProtection="0"/>
    <xf numFmtId="0" fontId="78" fillId="61" borderId="26" applyNumberFormat="0" applyFont="0" applyAlignment="0" applyProtection="0"/>
    <xf numFmtId="0" fontId="95" fillId="0" borderId="0" applyNumberFormat="0" applyFill="0" applyBorder="0" applyAlignment="0" applyProtection="0"/>
    <xf numFmtId="0" fontId="42" fillId="38" borderId="8" applyNumberFormat="0" applyAlignment="0" applyProtection="0"/>
    <xf numFmtId="0" fontId="87" fillId="58" borderId="24" applyNumberFormat="0" applyAlignment="0" applyProtection="0"/>
    <xf numFmtId="0" fontId="87" fillId="58" borderId="24" applyNumberFormat="0" applyAlignment="0" applyProtection="0"/>
    <xf numFmtId="10" fontId="6" fillId="0" borderId="0" applyFill="0" applyBorder="0" applyAlignment="0" applyProtection="0"/>
    <xf numFmtId="0" fontId="82" fillId="0" borderId="0" applyNumberFormat="0" applyFill="0" applyBorder="0" applyAlignment="0" applyProtection="0"/>
    <xf numFmtId="0" fontId="75" fillId="54" borderId="0" applyNumberFormat="0" applyBorder="0" applyAlignment="0" applyProtection="0"/>
    <xf numFmtId="0" fontId="75" fillId="55" borderId="0" applyNumberFormat="0" applyBorder="0" applyAlignment="0" applyProtection="0"/>
    <xf numFmtId="0" fontId="75" fillId="56" borderId="0" applyNumberFormat="0" applyBorder="0" applyAlignment="0" applyProtection="0"/>
    <xf numFmtId="0" fontId="75" fillId="51" borderId="0" applyNumberFormat="0" applyBorder="0" applyAlignment="0" applyProtection="0"/>
    <xf numFmtId="0" fontId="75" fillId="52" borderId="0" applyNumberFormat="0" applyBorder="0" applyAlignment="0" applyProtection="0"/>
    <xf numFmtId="0" fontId="75" fillId="57" borderId="0" applyNumberFormat="0" applyBorder="0" applyAlignment="0" applyProtection="0"/>
    <xf numFmtId="0" fontId="88" fillId="0" borderId="25" applyNumberFormat="0" applyFill="0" applyAlignment="0" applyProtection="0"/>
    <xf numFmtId="0" fontId="80" fillId="59" borderId="20" applyNumberFormat="0" applyAlignment="0" applyProtection="0"/>
    <xf numFmtId="49" fontId="62" fillId="39" borderId="17">
      <alignment horizontal="center" vertical="top" wrapText="1"/>
    </xf>
    <xf numFmtId="0" fontId="77" fillId="58" borderId="19" applyNumberFormat="0" applyAlignment="0" applyProtection="0"/>
    <xf numFmtId="0" fontId="76" fillId="41" borderId="0" applyNumberFormat="0" applyBorder="0" applyAlignment="0" applyProtection="0"/>
    <xf numFmtId="0" fontId="96" fillId="0" borderId="0" applyNumberFormat="0" applyBorder="0" applyProtection="0"/>
    <xf numFmtId="0" fontId="78" fillId="0" borderId="0" applyNumberFormat="0" applyFont="0" applyBorder="0" applyProtection="0"/>
    <xf numFmtId="0" fontId="37" fillId="0" borderId="0"/>
    <xf numFmtId="0" fontId="78" fillId="0" borderId="0" applyNumberFormat="0" applyFont="0" applyBorder="0" applyProtection="0"/>
    <xf numFmtId="0" fontId="94" fillId="0" borderId="0" applyNumberFormat="0" applyBorder="0" applyProtection="0"/>
    <xf numFmtId="0" fontId="54"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41" fillId="0" borderId="18" applyNumberFormat="0" applyFill="0" applyAlignment="0" applyProtection="0"/>
    <xf numFmtId="0" fontId="97" fillId="0" borderId="27" applyNumberFormat="0" applyFill="0" applyAlignment="0" applyProtection="0"/>
    <xf numFmtId="0" fontId="97" fillId="0" borderId="27" applyNumberFormat="0" applyFill="0" applyAlignment="0" applyProtection="0"/>
    <xf numFmtId="165" fontId="35" fillId="0" borderId="0" applyFont="0" applyFill="0" applyBorder="0" applyAlignment="0" applyProtection="0"/>
    <xf numFmtId="172" fontId="61" fillId="0" borderId="0" applyFont="0" applyFill="0" applyBorder="0" applyAlignment="0" applyProtection="0"/>
    <xf numFmtId="165" fontId="35" fillId="0" borderId="0" applyFont="0" applyFill="0" applyBorder="0" applyAlignment="0" applyProtection="0"/>
    <xf numFmtId="44" fontId="35" fillId="0" borderId="0" applyFont="0" applyFill="0" applyBorder="0" applyAlignment="0" applyProtection="0"/>
    <xf numFmtId="177" fontId="35" fillId="0" borderId="0" applyFont="0" applyFill="0" applyBorder="0" applyAlignment="0" applyProtection="0"/>
    <xf numFmtId="179" fontId="78" fillId="0" borderId="0" applyFont="0" applyFill="0" applyBorder="0" applyAlignment="0" applyProtection="0"/>
    <xf numFmtId="165" fontId="35" fillId="0" borderId="0" applyFont="0" applyFill="0" applyBorder="0" applyAlignment="0" applyProtection="0"/>
    <xf numFmtId="184" fontId="78" fillId="0" borderId="0" applyFont="0" applyFill="0" applyBorder="0" applyAlignment="0" applyProtection="0"/>
    <xf numFmtId="179" fontId="78" fillId="0" borderId="0" applyFont="0" applyFill="0" applyBorder="0" applyAlignment="0" applyProtection="0"/>
    <xf numFmtId="181" fontId="78" fillId="0" borderId="0" applyFont="0" applyFill="0" applyBorder="0" applyAlignment="0" applyProtection="0"/>
    <xf numFmtId="179" fontId="78" fillId="0" borderId="0" applyFont="0" applyFill="0" applyBorder="0" applyAlignment="0" applyProtection="0"/>
    <xf numFmtId="166" fontId="63" fillId="0" borderId="0" applyFont="0" applyFill="0" applyBorder="0" applyAlignment="0" applyProtection="0"/>
    <xf numFmtId="166" fontId="38" fillId="0" borderId="0" applyFont="0" applyFill="0" applyBorder="0" applyAlignment="0" applyProtection="0"/>
    <xf numFmtId="43" fontId="6" fillId="0" borderId="0" applyFont="0" applyFill="0" applyBorder="0" applyAlignment="0" applyProtection="0"/>
    <xf numFmtId="40" fontId="6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85" fontId="78" fillId="0" borderId="0" applyFont="0" applyFill="0" applyBorder="0" applyAlignment="0" applyProtection="0"/>
    <xf numFmtId="166" fontId="63"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8" fontId="78"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 fillId="0" borderId="0" applyFont="0" applyFill="0" applyBorder="0" applyAlignment="0" applyProtection="0"/>
    <xf numFmtId="166" fontId="63" fillId="0" borderId="0" applyFont="0" applyFill="0" applyBorder="0" applyAlignment="0" applyProtection="0"/>
    <xf numFmtId="166" fontId="35" fillId="0" borderId="0" applyFont="0" applyFill="0" applyBorder="0" applyAlignment="0" applyProtection="0"/>
    <xf numFmtId="178" fontId="78"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78" fontId="78"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86" fillId="45" borderId="19" applyNumberFormat="0" applyAlignment="0" applyProtection="0"/>
    <xf numFmtId="0" fontId="97" fillId="0" borderId="27" applyNumberFormat="0" applyFill="0" applyAlignment="0" applyProtection="0"/>
    <xf numFmtId="0" fontId="49"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cellStyleXfs>
  <cellXfs count="125">
    <xf numFmtId="0" fontId="0" fillId="0" borderId="0" xfId="0"/>
    <xf numFmtId="0" fontId="4" fillId="0" borderId="0" xfId="1" applyFont="1"/>
    <xf numFmtId="0" fontId="5" fillId="0" borderId="0" xfId="1" applyFont="1" applyBorder="1" applyAlignment="1">
      <alignment horizontal="center"/>
    </xf>
    <xf numFmtId="4" fontId="7" fillId="0" borderId="0" xfId="2" applyNumberFormat="1" applyFont="1" applyFill="1" applyBorder="1" applyAlignment="1">
      <alignment horizontal="center"/>
    </xf>
    <xf numFmtId="4" fontId="8" fillId="0" borderId="0" xfId="2" applyNumberFormat="1" applyFont="1" applyFill="1" applyBorder="1" applyAlignment="1">
      <alignment horizontal="center"/>
    </xf>
    <xf numFmtId="0" fontId="11" fillId="0" borderId="0" xfId="1" applyFont="1" applyBorder="1" applyAlignment="1">
      <alignment horizontal="center"/>
    </xf>
    <xf numFmtId="0" fontId="9" fillId="0" borderId="0" xfId="1" applyFont="1"/>
    <xf numFmtId="0" fontId="12" fillId="0" borderId="0" xfId="1" applyFont="1"/>
    <xf numFmtId="0" fontId="15" fillId="0" borderId="0" xfId="1" applyFont="1"/>
    <xf numFmtId="0" fontId="15" fillId="0" borderId="0" xfId="1" applyFont="1" applyAlignment="1">
      <alignment vertical="center"/>
    </xf>
    <xf numFmtId="0" fontId="4" fillId="0" borderId="0" xfId="1" applyFont="1" applyBorder="1" applyAlignment="1">
      <alignment horizontal="center"/>
    </xf>
    <xf numFmtId="0" fontId="4" fillId="0" borderId="0" xfId="1" applyFont="1" applyBorder="1"/>
    <xf numFmtId="0" fontId="10" fillId="0" borderId="0" xfId="1" applyFont="1" applyBorder="1" applyAlignment="1">
      <alignment horizontal="center"/>
    </xf>
    <xf numFmtId="0" fontId="9" fillId="0" borderId="0" xfId="1" applyFont="1" applyBorder="1"/>
    <xf numFmtId="4" fontId="13" fillId="0" borderId="0" xfId="1" applyNumberFormat="1" applyFont="1" applyBorder="1" applyAlignment="1">
      <alignment horizontal="center"/>
    </xf>
    <xf numFmtId="4" fontId="14" fillId="0" borderId="0" xfId="1" applyNumberFormat="1" applyFont="1" applyBorder="1" applyAlignment="1">
      <alignment horizontal="center"/>
    </xf>
    <xf numFmtId="0" fontId="12" fillId="0" borderId="0" xfId="1" applyFont="1" applyBorder="1"/>
    <xf numFmtId="0" fontId="15" fillId="0" borderId="0" xfId="1" applyFont="1" applyBorder="1" applyAlignment="1">
      <alignment horizontal="center"/>
    </xf>
    <xf numFmtId="0" fontId="16" fillId="0" borderId="0" xfId="1" applyFont="1" applyBorder="1" applyAlignment="1">
      <alignment horizontal="center"/>
    </xf>
    <xf numFmtId="0" fontId="15" fillId="0" borderId="0" xfId="1" applyFont="1" applyBorder="1"/>
    <xf numFmtId="0" fontId="15" fillId="0" borderId="0" xfId="1" applyFont="1" applyBorder="1" applyAlignment="1">
      <alignment horizontal="center" vertical="center"/>
    </xf>
    <xf numFmtId="0" fontId="15" fillId="0" borderId="0" xfId="1" applyFont="1" applyBorder="1" applyAlignment="1">
      <alignment vertical="center"/>
    </xf>
    <xf numFmtId="0" fontId="4" fillId="0" borderId="0" xfId="1" applyFont="1" applyAlignment="1" applyProtection="1">
      <alignment horizontal="right"/>
    </xf>
    <xf numFmtId="0" fontId="4" fillId="0" borderId="0" xfId="1" applyFont="1" applyAlignment="1" applyProtection="1">
      <alignment horizontal="center"/>
    </xf>
    <xf numFmtId="0" fontId="9" fillId="0" borderId="0" xfId="1" applyFont="1" applyAlignment="1" applyProtection="1">
      <alignment vertical="top" wrapText="1"/>
    </xf>
    <xf numFmtId="0" fontId="12" fillId="0" borderId="2" xfId="1" applyFont="1" applyBorder="1" applyAlignment="1" applyProtection="1">
      <alignment horizontal="left"/>
    </xf>
    <xf numFmtId="0" fontId="15" fillId="0" borderId="0" xfId="1" applyFont="1" applyProtection="1"/>
    <xf numFmtId="0" fontId="15" fillId="0" borderId="0" xfId="1" applyFont="1" applyAlignment="1" applyProtection="1">
      <alignment horizontal="right"/>
    </xf>
    <xf numFmtId="0" fontId="15" fillId="0" borderId="0" xfId="1" applyFont="1" applyAlignment="1" applyProtection="1">
      <alignment vertical="center"/>
    </xf>
    <xf numFmtId="0" fontId="16" fillId="0" borderId="0" xfId="1" applyFont="1" applyAlignment="1" applyProtection="1">
      <alignment horizontal="right" vertical="center"/>
    </xf>
    <xf numFmtId="0" fontId="16" fillId="0" borderId="0" xfId="1" applyFont="1" applyAlignment="1" applyProtection="1">
      <alignment vertical="center"/>
    </xf>
    <xf numFmtId="0" fontId="15" fillId="0" borderId="0" xfId="1" applyFont="1" applyAlignment="1" applyProtection="1">
      <alignment horizontal="right" vertical="center"/>
    </xf>
    <xf numFmtId="0" fontId="24" fillId="0" borderId="0" xfId="0" applyFont="1" applyAlignment="1" applyProtection="1">
      <alignment vertical="top"/>
    </xf>
    <xf numFmtId="0" fontId="24" fillId="0" borderId="0" xfId="0" applyFont="1" applyAlignment="1" applyProtection="1">
      <alignment horizontal="center"/>
    </xf>
    <xf numFmtId="0" fontId="25" fillId="0" borderId="1" xfId="0" applyFont="1" applyBorder="1" applyAlignment="1" applyProtection="1">
      <alignment vertical="top"/>
    </xf>
    <xf numFmtId="0" fontId="25" fillId="0" borderId="1" xfId="0" applyFont="1" applyBorder="1" applyAlignment="1" applyProtection="1">
      <alignment horizontal="center"/>
    </xf>
    <xf numFmtId="4" fontId="24" fillId="0" borderId="0" xfId="0" applyNumberFormat="1" applyFont="1" applyAlignment="1" applyProtection="1">
      <alignment horizontal="center"/>
      <protection locked="0"/>
    </xf>
    <xf numFmtId="4" fontId="25" fillId="0" borderId="1" xfId="0" applyNumberFormat="1" applyFont="1" applyBorder="1" applyAlignment="1" applyProtection="1">
      <alignment horizontal="center"/>
      <protection locked="0"/>
    </xf>
    <xf numFmtId="49" fontId="9" fillId="0" borderId="0" xfId="1" applyNumberFormat="1" applyFont="1" applyAlignment="1" applyProtection="1">
      <alignment horizontal="left" vertical="top"/>
    </xf>
    <xf numFmtId="0" fontId="24" fillId="0" borderId="0" xfId="0" applyFont="1" applyAlignment="1" applyProtection="1">
      <alignment vertical="top" wrapText="1"/>
    </xf>
    <xf numFmtId="2" fontId="34" fillId="0" borderId="0" xfId="4" applyNumberFormat="1" applyFont="1" applyAlignment="1" applyProtection="1">
      <alignment vertical="top" wrapText="1"/>
    </xf>
    <xf numFmtId="0" fontId="27" fillId="0" borderId="0" xfId="0" applyFont="1" applyAlignment="1" applyProtection="1">
      <alignment vertical="top" wrapText="1"/>
    </xf>
    <xf numFmtId="0" fontId="33" fillId="0" borderId="0" xfId="0" applyFont="1" applyAlignment="1" applyProtection="1">
      <alignment vertical="top" wrapText="1"/>
    </xf>
    <xf numFmtId="0" fontId="24" fillId="0" borderId="0" xfId="0" applyFont="1" applyAlignment="1" applyProtection="1">
      <alignment horizontal="justify" vertical="top" wrapText="1"/>
    </xf>
    <xf numFmtId="0" fontId="25" fillId="0" borderId="1" xfId="0" applyFont="1" applyBorder="1" applyAlignment="1" applyProtection="1">
      <alignment horizontal="justify" vertical="top" wrapText="1"/>
    </xf>
    <xf numFmtId="0" fontId="25" fillId="0" borderId="1" xfId="0" applyFont="1" applyBorder="1" applyAlignment="1" applyProtection="1">
      <alignment vertical="top" wrapText="1"/>
    </xf>
    <xf numFmtId="0" fontId="24" fillId="0" borderId="0" xfId="0" applyFont="1" applyAlignment="1" applyProtection="1">
      <alignment horizontal="justify" vertical="center" wrapText="1"/>
    </xf>
    <xf numFmtId="4" fontId="24" fillId="0" borderId="0" xfId="0" applyNumberFormat="1" applyFont="1" applyFill="1" applyAlignment="1" applyProtection="1">
      <alignment horizontal="center"/>
      <protection locked="0"/>
    </xf>
    <xf numFmtId="0" fontId="15" fillId="0" borderId="0" xfId="0" applyFont="1" applyAlignment="1" applyProtection="1">
      <alignment horizontal="justify" vertical="center" wrapText="1"/>
    </xf>
    <xf numFmtId="0" fontId="24" fillId="0" borderId="0" xfId="0" applyFont="1" applyAlignment="1" applyProtection="1">
      <alignment vertical="center" wrapText="1"/>
    </xf>
    <xf numFmtId="0" fontId="24" fillId="0" borderId="0" xfId="0" applyFont="1" applyAlignment="1" applyProtection="1">
      <alignment horizontal="center" wrapText="1"/>
    </xf>
    <xf numFmtId="0" fontId="24" fillId="0" borderId="0" xfId="0" applyFont="1" applyAlignment="1" applyProtection="1">
      <alignment horizontal="left" vertical="center" wrapText="1"/>
    </xf>
    <xf numFmtId="0" fontId="16" fillId="0" borderId="0" xfId="0" applyFont="1" applyAlignment="1" applyProtection="1">
      <alignment horizontal="justify" vertical="center" wrapText="1"/>
    </xf>
    <xf numFmtId="0" fontId="4" fillId="0" borderId="0" xfId="1" applyFont="1" applyAlignment="1" applyProtection="1">
      <alignment horizontal="left"/>
    </xf>
    <xf numFmtId="4" fontId="24" fillId="0" borderId="0" xfId="0" applyNumberFormat="1" applyFont="1" applyBorder="1" applyProtection="1"/>
    <xf numFmtId="4" fontId="19" fillId="0" borderId="0" xfId="0" applyNumberFormat="1" applyFont="1" applyFill="1" applyBorder="1" applyAlignment="1" applyProtection="1">
      <alignment horizontal="center"/>
    </xf>
    <xf numFmtId="4" fontId="23" fillId="0" borderId="0" xfId="0" applyNumberFormat="1" applyFont="1" applyFill="1" applyBorder="1" applyAlignment="1" applyProtection="1">
      <alignment horizontal="center"/>
    </xf>
    <xf numFmtId="4" fontId="18" fillId="0" borderId="0" xfId="0" applyNumberFormat="1" applyFont="1" applyFill="1" applyBorder="1" applyAlignment="1" applyProtection="1">
      <alignment horizontal="center"/>
    </xf>
    <xf numFmtId="4" fontId="21" fillId="0" borderId="0" xfId="0" applyNumberFormat="1" applyFont="1" applyFill="1" applyBorder="1" applyAlignment="1" applyProtection="1">
      <alignment horizontal="center"/>
    </xf>
    <xf numFmtId="4" fontId="19" fillId="2" borderId="0" xfId="0" applyNumberFormat="1" applyFont="1" applyFill="1" applyBorder="1" applyAlignment="1" applyProtection="1">
      <alignment horizontal="center"/>
    </xf>
    <xf numFmtId="0" fontId="24" fillId="0" borderId="0" xfId="0" applyFont="1" applyProtection="1"/>
    <xf numFmtId="4" fontId="18" fillId="0" borderId="0" xfId="0" applyNumberFormat="1" applyFont="1" applyFill="1" applyBorder="1" applyAlignment="1" applyProtection="1">
      <alignment horizontal="center" wrapText="1"/>
    </xf>
    <xf numFmtId="4" fontId="16" fillId="0" borderId="0" xfId="0" applyNumberFormat="1" applyFont="1" applyFill="1" applyBorder="1" applyAlignment="1" applyProtection="1">
      <alignment horizontal="center"/>
    </xf>
    <xf numFmtId="4" fontId="19" fillId="2" borderId="0" xfId="0" applyNumberFormat="1" applyFont="1" applyFill="1" applyBorder="1" applyAlignment="1" applyProtection="1">
      <alignment horizontal="center" vertical="center"/>
    </xf>
    <xf numFmtId="4" fontId="18" fillId="0" borderId="0" xfId="0" applyNumberFormat="1" applyFont="1" applyFill="1" applyBorder="1" applyAlignment="1" applyProtection="1">
      <alignment horizontal="center" vertical="center" wrapText="1"/>
    </xf>
    <xf numFmtId="4" fontId="22" fillId="0" borderId="0" xfId="85" applyNumberFormat="1" applyFont="1" applyBorder="1" applyAlignment="1" applyProtection="1">
      <alignment horizontal="center"/>
    </xf>
    <xf numFmtId="4" fontId="23" fillId="0" borderId="0" xfId="85" applyNumberFormat="1" applyFont="1" applyBorder="1" applyAlignment="1" applyProtection="1">
      <alignment horizontal="center"/>
    </xf>
    <xf numFmtId="4" fontId="18" fillId="0" borderId="0" xfId="85" applyNumberFormat="1" applyFont="1" applyBorder="1" applyAlignment="1" applyProtection="1">
      <alignment horizontal="center"/>
    </xf>
    <xf numFmtId="4" fontId="21" fillId="0" borderId="0" xfId="85" applyNumberFormat="1" applyFont="1" applyBorder="1" applyAlignment="1" applyProtection="1">
      <alignment horizontal="center"/>
    </xf>
    <xf numFmtId="4" fontId="20" fillId="2" borderId="0" xfId="0" applyNumberFormat="1" applyFont="1" applyFill="1" applyBorder="1" applyAlignment="1" applyProtection="1">
      <alignment horizontal="center"/>
    </xf>
    <xf numFmtId="0" fontId="99" fillId="0" borderId="0" xfId="0" applyFont="1" applyFill="1" applyAlignment="1" applyProtection="1">
      <alignment vertical="distributed" wrapText="1"/>
    </xf>
    <xf numFmtId="0" fontId="24" fillId="0" borderId="0" xfId="0" applyFont="1" applyAlignment="1" applyProtection="1">
      <alignment wrapText="1"/>
    </xf>
    <xf numFmtId="4" fontId="30" fillId="0" borderId="0" xfId="0" applyNumberFormat="1" applyFont="1" applyBorder="1" applyAlignment="1" applyProtection="1">
      <alignment horizontal="center"/>
    </xf>
    <xf numFmtId="4" fontId="31" fillId="0" borderId="0" xfId="0" applyNumberFormat="1" applyFont="1" applyBorder="1" applyAlignment="1" applyProtection="1">
      <alignment horizontal="center"/>
    </xf>
    <xf numFmtId="4" fontId="32" fillId="0" borderId="0" xfId="0" applyNumberFormat="1" applyFont="1" applyBorder="1" applyAlignment="1" applyProtection="1">
      <alignment horizontal="center"/>
    </xf>
    <xf numFmtId="4" fontId="25" fillId="0" borderId="0" xfId="0" applyNumberFormat="1" applyFont="1" applyBorder="1" applyAlignment="1" applyProtection="1">
      <alignment horizontal="center"/>
    </xf>
    <xf numFmtId="0" fontId="34" fillId="0" borderId="0" xfId="81" applyFont="1" applyBorder="1" applyAlignment="1" applyProtection="1">
      <alignment horizontal="justify" vertical="top" wrapText="1"/>
    </xf>
    <xf numFmtId="4" fontId="22" fillId="0" borderId="0" xfId="3" applyNumberFormat="1" applyFont="1" applyBorder="1" applyAlignment="1" applyProtection="1">
      <alignment horizontal="center"/>
    </xf>
    <xf numFmtId="4" fontId="23" fillId="0" borderId="0" xfId="3" applyNumberFormat="1" applyFont="1" applyBorder="1" applyAlignment="1" applyProtection="1">
      <alignment horizontal="center"/>
    </xf>
    <xf numFmtId="4" fontId="18" fillId="0" borderId="0" xfId="3" applyNumberFormat="1" applyFont="1" applyBorder="1" applyAlignment="1" applyProtection="1">
      <alignment horizontal="center"/>
    </xf>
    <xf numFmtId="4" fontId="21" fillId="0" borderId="0" xfId="3" applyNumberFormat="1" applyFont="1" applyBorder="1" applyAlignment="1" applyProtection="1">
      <alignment horizontal="center"/>
    </xf>
    <xf numFmtId="0" fontId="34" fillId="0" borderId="0" xfId="81" applyFont="1" applyBorder="1" applyAlignment="1" applyProtection="1">
      <alignment horizontal="justify" vertical="top"/>
    </xf>
    <xf numFmtId="4" fontId="20" fillId="2" borderId="0" xfId="0" applyNumberFormat="1" applyFont="1" applyFill="1" applyBorder="1" applyAlignment="1" applyProtection="1">
      <alignment horizontal="center" vertical="top" wrapText="1"/>
    </xf>
    <xf numFmtId="4" fontId="23" fillId="0" borderId="0" xfId="0" applyNumberFormat="1" applyFont="1" applyBorder="1" applyAlignment="1" applyProtection="1">
      <alignment horizontal="center"/>
    </xf>
    <xf numFmtId="4" fontId="20" fillId="0" borderId="0" xfId="0" applyNumberFormat="1" applyFont="1" applyBorder="1" applyAlignment="1" applyProtection="1">
      <alignment horizontal="center"/>
    </xf>
    <xf numFmtId="4" fontId="28" fillId="0" borderId="0" xfId="0" applyNumberFormat="1" applyFont="1" applyBorder="1" applyAlignment="1" applyProtection="1">
      <alignment horizontal="center"/>
    </xf>
    <xf numFmtId="0" fontId="9" fillId="0" borderId="1" xfId="1" applyFont="1" applyBorder="1" applyAlignment="1" applyProtection="1">
      <alignment vertical="top" wrapText="1"/>
    </xf>
    <xf numFmtId="0" fontId="12" fillId="0" borderId="1" xfId="1" applyFont="1" applyBorder="1" applyAlignment="1" applyProtection="1">
      <alignment horizontal="left" vertical="center"/>
    </xf>
    <xf numFmtId="0" fontId="101" fillId="62" borderId="0" xfId="0" applyFont="1" applyFill="1" applyAlignment="1" applyProtection="1">
      <alignment vertical="top" wrapText="1"/>
      <protection locked="0"/>
    </xf>
    <xf numFmtId="0" fontId="4" fillId="0" borderId="0" xfId="1" applyNumberFormat="1" applyFont="1" applyAlignment="1" applyProtection="1">
      <alignment horizontal="center" vertical="center"/>
    </xf>
    <xf numFmtId="4" fontId="20" fillId="2" borderId="0" xfId="0" applyNumberFormat="1" applyFont="1" applyFill="1" applyBorder="1" applyAlignment="1" applyProtection="1">
      <alignment horizontal="center" vertical="top" wrapText="1"/>
    </xf>
    <xf numFmtId="4" fontId="29" fillId="0" borderId="0" xfId="0" applyNumberFormat="1" applyFont="1" applyBorder="1" applyAlignment="1" applyProtection="1">
      <alignment horizontal="center"/>
    </xf>
    <xf numFmtId="0" fontId="4" fillId="0" borderId="0" xfId="1" applyNumberFormat="1" applyFont="1" applyAlignment="1" applyProtection="1">
      <alignment vertical="center"/>
    </xf>
    <xf numFmtId="0" fontId="0" fillId="0" borderId="0" xfId="0" applyNumberFormat="1" applyAlignment="1" applyProtection="1">
      <alignment vertical="center"/>
      <protection locked="0"/>
    </xf>
    <xf numFmtId="0" fontId="4" fillId="0" borderId="0" xfId="1" applyFont="1" applyAlignment="1" applyProtection="1">
      <alignment horizontal="right"/>
      <protection locked="0"/>
    </xf>
    <xf numFmtId="164" fontId="9" fillId="0" borderId="0" xfId="1" applyNumberFormat="1" applyFont="1" applyAlignment="1" applyProtection="1">
      <alignment horizontal="right"/>
      <protection locked="0"/>
    </xf>
    <xf numFmtId="164" fontId="12" fillId="0" borderId="2" xfId="1" applyNumberFormat="1" applyFont="1" applyBorder="1" applyAlignment="1" applyProtection="1">
      <alignment horizontal="right"/>
      <protection locked="0"/>
    </xf>
    <xf numFmtId="164" fontId="15" fillId="0" borderId="0" xfId="1" applyNumberFormat="1" applyFont="1" applyAlignment="1" applyProtection="1">
      <alignment horizontal="right"/>
      <protection locked="0"/>
    </xf>
    <xf numFmtId="164" fontId="12" fillId="0" borderId="1" xfId="1" applyNumberFormat="1" applyFont="1" applyBorder="1" applyAlignment="1" applyProtection="1">
      <alignment horizontal="right"/>
      <protection locked="0"/>
    </xf>
    <xf numFmtId="0" fontId="15" fillId="0" borderId="0" xfId="1" applyFont="1" applyAlignment="1" applyProtection="1">
      <alignment horizontal="right" vertical="center"/>
      <protection locked="0"/>
    </xf>
    <xf numFmtId="0" fontId="15" fillId="0" borderId="0" xfId="1" applyFont="1" applyAlignment="1" applyProtection="1">
      <alignment horizontal="right"/>
      <protection locked="0"/>
    </xf>
    <xf numFmtId="164" fontId="24" fillId="0" borderId="0" xfId="0" applyNumberFormat="1" applyFont="1" applyAlignment="1" applyProtection="1">
      <alignment horizontal="center"/>
      <protection locked="0"/>
    </xf>
    <xf numFmtId="164" fontId="25" fillId="0" borderId="1" xfId="0" applyNumberFormat="1" applyFont="1" applyBorder="1" applyAlignment="1" applyProtection="1">
      <alignment horizontal="center"/>
      <protection locked="0"/>
    </xf>
    <xf numFmtId="0" fontId="24" fillId="0" borderId="0" xfId="0" applyFont="1" applyAlignment="1" applyProtection="1">
      <alignment vertical="top"/>
      <protection locked="0"/>
    </xf>
    <xf numFmtId="0" fontId="27" fillId="0" borderId="0" xfId="0" applyFont="1" applyAlignment="1" applyProtection="1">
      <alignment vertical="top" wrapText="1"/>
      <protection locked="0"/>
    </xf>
    <xf numFmtId="0" fontId="24" fillId="0" borderId="0" xfId="0" applyFont="1" applyAlignment="1" applyProtection="1">
      <alignment horizontal="center"/>
      <protection locked="0"/>
    </xf>
    <xf numFmtId="0" fontId="33" fillId="0" borderId="0" xfId="0" applyFont="1" applyAlignment="1" applyProtection="1">
      <alignment vertical="top" wrapText="1"/>
      <protection locked="0"/>
    </xf>
    <xf numFmtId="0" fontId="24" fillId="0" borderId="0" xfId="0" applyFont="1" applyAlignment="1" applyProtection="1">
      <alignment horizontal="justify" vertical="top" wrapText="1"/>
      <protection locked="0"/>
    </xf>
    <xf numFmtId="0" fontId="24" fillId="0" borderId="0" xfId="0" applyFont="1" applyAlignment="1" applyProtection="1">
      <alignment vertical="top" wrapText="1"/>
      <protection locked="0"/>
    </xf>
    <xf numFmtId="0" fontId="99" fillId="0" borderId="0" xfId="0" applyFont="1" applyFill="1" applyAlignment="1" applyProtection="1">
      <alignment vertical="distributed" wrapText="1"/>
      <protection locked="0"/>
    </xf>
    <xf numFmtId="0" fontId="25" fillId="0" borderId="1" xfId="0" applyFont="1" applyBorder="1" applyAlignment="1" applyProtection="1">
      <alignment vertical="top"/>
      <protection locked="0"/>
    </xf>
    <xf numFmtId="0" fontId="25" fillId="0" borderId="1" xfId="0" applyFont="1" applyBorder="1" applyAlignment="1" applyProtection="1">
      <alignment horizontal="justify" vertical="top" wrapText="1"/>
      <protection locked="0"/>
    </xf>
    <xf numFmtId="0" fontId="25" fillId="0" borderId="1" xfId="0" applyFont="1" applyBorder="1" applyAlignment="1" applyProtection="1">
      <alignment horizontal="center"/>
      <protection locked="0"/>
    </xf>
    <xf numFmtId="0" fontId="24" fillId="0" borderId="0" xfId="0" applyFont="1" applyAlignment="1" applyProtection="1">
      <alignment horizontal="justify" vertical="center" wrapText="1"/>
      <protection locked="0"/>
    </xf>
    <xf numFmtId="0" fontId="15" fillId="0" borderId="0" xfId="0" applyFont="1" applyAlignment="1" applyProtection="1">
      <alignment horizontal="justify" vertical="center" wrapText="1"/>
      <protection locked="0"/>
    </xf>
    <xf numFmtId="0" fontId="24" fillId="0" borderId="0" xfId="0" applyFont="1" applyAlignment="1" applyProtection="1">
      <alignment vertical="center" wrapText="1"/>
      <protection locked="0"/>
    </xf>
    <xf numFmtId="0" fontId="24" fillId="0" borderId="0" xfId="0" applyFont="1" applyAlignment="1" applyProtection="1">
      <alignment horizontal="center" wrapText="1"/>
      <protection locked="0"/>
    </xf>
    <xf numFmtId="0" fontId="24" fillId="0" borderId="0" xfId="0" applyFont="1" applyAlignment="1" applyProtection="1">
      <alignment horizontal="left" vertical="center" wrapText="1"/>
      <protection locked="0"/>
    </xf>
    <xf numFmtId="0" fontId="16" fillId="0" borderId="0" xfId="0" applyFont="1" applyAlignment="1" applyProtection="1">
      <alignment horizontal="justify" vertical="center" wrapText="1"/>
      <protection locked="0"/>
    </xf>
    <xf numFmtId="0" fontId="24" fillId="0" borderId="0" xfId="0" applyFont="1" applyFill="1" applyAlignment="1" applyProtection="1">
      <alignment vertical="center" wrapText="1"/>
      <protection locked="0"/>
    </xf>
    <xf numFmtId="0" fontId="100" fillId="0" borderId="0" xfId="0" applyFont="1" applyAlignment="1" applyProtection="1">
      <alignment vertical="top" wrapText="1"/>
      <protection locked="0"/>
    </xf>
    <xf numFmtId="0" fontId="24" fillId="0" borderId="0" xfId="0" applyFont="1" applyFill="1" applyAlignment="1" applyProtection="1">
      <alignment vertical="top" wrapText="1"/>
      <protection locked="0"/>
    </xf>
    <xf numFmtId="0" fontId="25" fillId="0" borderId="1" xfId="0" applyFont="1" applyBorder="1" applyAlignment="1" applyProtection="1">
      <alignment vertical="top" wrapText="1"/>
      <protection locked="0"/>
    </xf>
    <xf numFmtId="0" fontId="34" fillId="0" borderId="0" xfId="81" applyFont="1" applyBorder="1" applyAlignment="1" applyProtection="1">
      <alignment horizontal="justify" vertical="top"/>
      <protection locked="0"/>
    </xf>
    <xf numFmtId="2" fontId="34" fillId="0" borderId="0" xfId="4" applyNumberFormat="1" applyFont="1" applyAlignment="1" applyProtection="1">
      <alignment vertical="top" wrapText="1"/>
      <protection locked="0"/>
    </xf>
  </cellXfs>
  <cellStyles count="513">
    <cellStyle name="_List1" xfId="142"/>
    <cellStyle name="20 % – Poudarek1 2" xfId="7"/>
    <cellStyle name="20 % – Poudarek1 2 2" xfId="143"/>
    <cellStyle name="20 % – Poudarek1 3" xfId="6"/>
    <cellStyle name="20 % – Poudarek2 2" xfId="9"/>
    <cellStyle name="20 % – Poudarek2 2 2" xfId="145"/>
    <cellStyle name="20 % – Poudarek2 3" xfId="8"/>
    <cellStyle name="20 % – Poudarek3 2" xfId="11"/>
    <cellStyle name="20 % – Poudarek3 2 2" xfId="147"/>
    <cellStyle name="20 % – Poudarek3 3" xfId="10"/>
    <cellStyle name="20 % – Poudarek4 2" xfId="13"/>
    <cellStyle name="20 % – Poudarek4 2 2" xfId="149"/>
    <cellStyle name="20 % – Poudarek4 3" xfId="12"/>
    <cellStyle name="20 % – Poudarek5 2" xfId="15"/>
    <cellStyle name="20 % – Poudarek5 2 2" xfId="151"/>
    <cellStyle name="20 % – Poudarek5 3" xfId="14"/>
    <cellStyle name="20 % – Poudarek6 2" xfId="17"/>
    <cellStyle name="20 % – Poudarek6 2 2" xfId="153"/>
    <cellStyle name="20 % – Poudarek6 3" xfId="16"/>
    <cellStyle name="20% - Accent1" xfId="154"/>
    <cellStyle name="20% - Accent1 1 4" xfId="155"/>
    <cellStyle name="20% - Accent1 2" xfId="156"/>
    <cellStyle name="20% - Accent1 3" xfId="157"/>
    <cellStyle name="20% - Accent2" xfId="158"/>
    <cellStyle name="20% - Accent2 2" xfId="159"/>
    <cellStyle name="20% - Accent2 3" xfId="160"/>
    <cellStyle name="20% - Accent3" xfId="161"/>
    <cellStyle name="20% - Accent3 2" xfId="162"/>
    <cellStyle name="20% - Accent3 3" xfId="163"/>
    <cellStyle name="20% - Accent4" xfId="164"/>
    <cellStyle name="20% - Accent4 2" xfId="165"/>
    <cellStyle name="20% - Accent4 3" xfId="166"/>
    <cellStyle name="20% - Accent5" xfId="167"/>
    <cellStyle name="20% - Accent5 2" xfId="168"/>
    <cellStyle name="20% - Accent5 3" xfId="169"/>
    <cellStyle name="20% - Accent6" xfId="170"/>
    <cellStyle name="20% - Accent6 2" xfId="171"/>
    <cellStyle name="20% - Accent6 3" xfId="172"/>
    <cellStyle name="40 % – Poudarek1 2" xfId="19"/>
    <cellStyle name="40 % – Poudarek1 2 2" xfId="174"/>
    <cellStyle name="40 % – Poudarek1 3" xfId="18"/>
    <cellStyle name="40 % – Poudarek2 2" xfId="21"/>
    <cellStyle name="40 % – Poudarek2 2 2" xfId="176"/>
    <cellStyle name="40 % – Poudarek2 3" xfId="20"/>
    <cellStyle name="40 % – Poudarek3 2" xfId="23"/>
    <cellStyle name="40 % – Poudarek3 2 2" xfId="177"/>
    <cellStyle name="40 % – Poudarek3 3" xfId="22"/>
    <cellStyle name="40 % – Poudarek4 2" xfId="25"/>
    <cellStyle name="40 % – Poudarek4 2 2" xfId="178"/>
    <cellStyle name="40 % – Poudarek4 3" xfId="24"/>
    <cellStyle name="40 % – Poudarek5 2" xfId="27"/>
    <cellStyle name="40 % – Poudarek5 2 2" xfId="179"/>
    <cellStyle name="40 % – Poudarek5 3" xfId="26"/>
    <cellStyle name="40 % – Poudarek6 2" xfId="29"/>
    <cellStyle name="40 % – Poudarek6 2 2" xfId="180"/>
    <cellStyle name="40 % – Poudarek6 3" xfId="28"/>
    <cellStyle name="40% - Accent1" xfId="181"/>
    <cellStyle name="40% - Accent1 2" xfId="182"/>
    <cellStyle name="40% - Accent1 3" xfId="183"/>
    <cellStyle name="40% - Accent2" xfId="184"/>
    <cellStyle name="40% - Accent2 2" xfId="185"/>
    <cellStyle name="40% - Accent2 3" xfId="186"/>
    <cellStyle name="40% - Accent3" xfId="187"/>
    <cellStyle name="40% - Accent3 2" xfId="188"/>
    <cellStyle name="40% - Accent3 3" xfId="189"/>
    <cellStyle name="40% - Accent4" xfId="190"/>
    <cellStyle name="40% - Accent4 2" xfId="191"/>
    <cellStyle name="40% - Accent4 3" xfId="192"/>
    <cellStyle name="40% - Accent5" xfId="193"/>
    <cellStyle name="40% - Accent5 2" xfId="194"/>
    <cellStyle name="40% - Accent5 3" xfId="195"/>
    <cellStyle name="40% - Accent6" xfId="196"/>
    <cellStyle name="40% - Accent6 2" xfId="197"/>
    <cellStyle name="40% - Accent6 3" xfId="198"/>
    <cellStyle name="60 % – Poudarek1 2" xfId="31"/>
    <cellStyle name="60 % – Poudarek1 2 2" xfId="199"/>
    <cellStyle name="60 % – Poudarek1 3" xfId="30"/>
    <cellStyle name="60 % – Poudarek2 2" xfId="33"/>
    <cellStyle name="60 % – Poudarek2 2 2" xfId="200"/>
    <cellStyle name="60 % – Poudarek2 3" xfId="32"/>
    <cellStyle name="60 % – Poudarek3 2" xfId="35"/>
    <cellStyle name="60 % – Poudarek3 2 2" xfId="201"/>
    <cellStyle name="60 % – Poudarek3 3" xfId="34"/>
    <cellStyle name="60 % – Poudarek4 2" xfId="37"/>
    <cellStyle name="60 % – Poudarek4 2 2" xfId="202"/>
    <cellStyle name="60 % – Poudarek4 3" xfId="36"/>
    <cellStyle name="60 % – Poudarek5 2" xfId="39"/>
    <cellStyle name="60 % – Poudarek5 2 2" xfId="203"/>
    <cellStyle name="60 % – Poudarek5 3" xfId="38"/>
    <cellStyle name="60 % – Poudarek6 2" xfId="41"/>
    <cellStyle name="60 % – Poudarek6 2 2" xfId="204"/>
    <cellStyle name="60 % – Poudarek6 3" xfId="40"/>
    <cellStyle name="60% - Accent1" xfId="205"/>
    <cellStyle name="60% - Accent1 2" xfId="206"/>
    <cellStyle name="60% - Accent1 3" xfId="207"/>
    <cellStyle name="60% - Accent2" xfId="208"/>
    <cellStyle name="60% - Accent2 2" xfId="209"/>
    <cellStyle name="60% - Accent2 3" xfId="210"/>
    <cellStyle name="60% - Accent3" xfId="211"/>
    <cellStyle name="60% - Accent3 2" xfId="212"/>
    <cellStyle name="60% - Accent3 3" xfId="213"/>
    <cellStyle name="60% - Accent4" xfId="214"/>
    <cellStyle name="60% - Accent4 2" xfId="215"/>
    <cellStyle name="60% - Accent4 3" xfId="216"/>
    <cellStyle name="60% - Accent5" xfId="217"/>
    <cellStyle name="60% - Accent5 2" xfId="218"/>
    <cellStyle name="60% - Accent5 3" xfId="219"/>
    <cellStyle name="60% - Accent6" xfId="220"/>
    <cellStyle name="60% - Accent6 2" xfId="221"/>
    <cellStyle name="60% - Accent6 3" xfId="222"/>
    <cellStyle name="Accent1" xfId="223"/>
    <cellStyle name="Accent1 - 20%" xfId="42"/>
    <cellStyle name="Accent1 - 40%" xfId="43"/>
    <cellStyle name="Accent1 - 60%" xfId="44"/>
    <cellStyle name="Accent1 2" xfId="224"/>
    <cellStyle name="Accent1 3" xfId="225"/>
    <cellStyle name="Accent2" xfId="226"/>
    <cellStyle name="Accent2 - 20%" xfId="45"/>
    <cellStyle name="Accent2 - 40%" xfId="46"/>
    <cellStyle name="Accent2 - 60%" xfId="47"/>
    <cellStyle name="Accent2 2" xfId="227"/>
    <cellStyle name="Accent2 3" xfId="228"/>
    <cellStyle name="Accent3" xfId="229"/>
    <cellStyle name="Accent3 - 20%" xfId="48"/>
    <cellStyle name="Accent3 - 40%" xfId="49"/>
    <cellStyle name="Accent3 - 60%" xfId="50"/>
    <cellStyle name="Accent3 2" xfId="230"/>
    <cellStyle name="Accent3 3" xfId="231"/>
    <cellStyle name="Accent4" xfId="232"/>
    <cellStyle name="Accent4 - 20%" xfId="51"/>
    <cellStyle name="Accent4 - 40%" xfId="52"/>
    <cellStyle name="Accent4 - 60%" xfId="53"/>
    <cellStyle name="Accent4 2" xfId="233"/>
    <cellStyle name="Accent4 3" xfId="234"/>
    <cellStyle name="Accent5" xfId="235"/>
    <cellStyle name="Accent5 - 20%" xfId="54"/>
    <cellStyle name="Accent5 - 40%" xfId="55"/>
    <cellStyle name="Accent5 - 60%" xfId="56"/>
    <cellStyle name="Accent5 2" xfId="236"/>
    <cellStyle name="Accent5 3" xfId="237"/>
    <cellStyle name="Accent6" xfId="238"/>
    <cellStyle name="Accent6 - 20%" xfId="57"/>
    <cellStyle name="Accent6 - 40%" xfId="58"/>
    <cellStyle name="Accent6 - 60%" xfId="59"/>
    <cellStyle name="Accent6 2" xfId="239"/>
    <cellStyle name="Accent6 3" xfId="240"/>
    <cellStyle name="Bad" xfId="241"/>
    <cellStyle name="Bad 2" xfId="242"/>
    <cellStyle name="Bad 3" xfId="243"/>
    <cellStyle name="Calculation" xfId="244"/>
    <cellStyle name="Calculation 2" xfId="245"/>
    <cellStyle name="Calculation 3" xfId="246"/>
    <cellStyle name="cf1" xfId="247"/>
    <cellStyle name="cf2" xfId="248"/>
    <cellStyle name="Check Cell" xfId="249"/>
    <cellStyle name="Check Cell 2" xfId="250"/>
    <cellStyle name="Check Cell 3" xfId="251"/>
    <cellStyle name="Comma_Sheet1" xfId="252"/>
    <cellStyle name="Comma0" xfId="253"/>
    <cellStyle name="Comma0 2" xfId="254"/>
    <cellStyle name="Currency 2" xfId="255"/>
    <cellStyle name="Currency 2 2" xfId="256"/>
    <cellStyle name="Currency 2 3" xfId="257"/>
    <cellStyle name="Currency 3" xfId="258"/>
    <cellStyle name="Currency_pop-viad" xfId="259"/>
    <cellStyle name="Currency0" xfId="260"/>
    <cellStyle name="Currency0 2" xfId="261"/>
    <cellStyle name="Date" xfId="262"/>
    <cellStyle name="Date 2" xfId="263"/>
    <cellStyle name="Denar [0]_V3 plin" xfId="61"/>
    <cellStyle name="Denar_V3 plin" xfId="62"/>
    <cellStyle name="Dobro 2" xfId="64"/>
    <cellStyle name="Dobro 2 2" xfId="264"/>
    <cellStyle name="Dobro 3" xfId="63"/>
    <cellStyle name="Element-delo" xfId="265"/>
    <cellStyle name="Element-delo 5" xfId="266"/>
    <cellStyle name="Element-delo_HTZ IP 164 srednja zdravstvena šola Celje ci1151-1, BZ500+..." xfId="267"/>
    <cellStyle name="Emphasis 1" xfId="65"/>
    <cellStyle name="Emphasis 2" xfId="66"/>
    <cellStyle name="Emphasis 3" xfId="67"/>
    <cellStyle name="Euro" xfId="68"/>
    <cellStyle name="Euro 2" xfId="69"/>
    <cellStyle name="Euro 3" xfId="70"/>
    <cellStyle name="Euro 4" xfId="268"/>
    <cellStyle name="Excel Built-in Normal" xfId="269"/>
    <cellStyle name="Explanatory Text" xfId="270"/>
    <cellStyle name="Explanatory Text 2" xfId="271"/>
    <cellStyle name="Explanatory Text 3" xfId="272"/>
    <cellStyle name="Fixed" xfId="273"/>
    <cellStyle name="Fixed 2" xfId="274"/>
    <cellStyle name="Good" xfId="275"/>
    <cellStyle name="Good 2" xfId="276"/>
    <cellStyle name="Good 3" xfId="277"/>
    <cellStyle name="Heading 1" xfId="278"/>
    <cellStyle name="Heading 1 2" xfId="279"/>
    <cellStyle name="Heading 1 3" xfId="280"/>
    <cellStyle name="Heading 2" xfId="281"/>
    <cellStyle name="Heading 2 2" xfId="282"/>
    <cellStyle name="Heading 2 3" xfId="283"/>
    <cellStyle name="Heading 3" xfId="284"/>
    <cellStyle name="Heading 3 2" xfId="285"/>
    <cellStyle name="Heading 3 3" xfId="286"/>
    <cellStyle name="Heading 4" xfId="287"/>
    <cellStyle name="Heading 4 2" xfId="288"/>
    <cellStyle name="Heading 4 3" xfId="289"/>
    <cellStyle name="Hiperpovezava 2" xfId="290"/>
    <cellStyle name="Input" xfId="291"/>
    <cellStyle name="Input 2" xfId="292"/>
    <cellStyle name="Input 3" xfId="293"/>
    <cellStyle name="Izhod 2" xfId="72"/>
    <cellStyle name="Izhod 2 2" xfId="294"/>
    <cellStyle name="Izhod 3" xfId="71"/>
    <cellStyle name="Linked Cell" xfId="295"/>
    <cellStyle name="Linked Cell 2" xfId="296"/>
    <cellStyle name="Linked Cell 3" xfId="297"/>
    <cellStyle name="Naslov 1 2" xfId="74"/>
    <cellStyle name="Naslov 1 2 2" xfId="298"/>
    <cellStyle name="Naslov 2 2" xfId="75"/>
    <cellStyle name="Naslov 2 2 2" xfId="299"/>
    <cellStyle name="Naslov 3 2" xfId="76"/>
    <cellStyle name="Naslov 3 2 2" xfId="300"/>
    <cellStyle name="Naslov 4 2" xfId="77"/>
    <cellStyle name="Naslov 4 2 2" xfId="301"/>
    <cellStyle name="Naslov 5" xfId="78"/>
    <cellStyle name="Naslov 5 2" xfId="302"/>
    <cellStyle name="Naslov 6" xfId="73"/>
    <cellStyle name="Navadno" xfId="0" builtinId="0"/>
    <cellStyle name="Navadno 10" xfId="79"/>
    <cellStyle name="Navadno 10 2" xfId="303"/>
    <cellStyle name="Navadno 11" xfId="80"/>
    <cellStyle name="Navadno 11 2" xfId="305"/>
    <cellStyle name="Navadno 11 3" xfId="306"/>
    <cellStyle name="Navadno 11 4" xfId="307"/>
    <cellStyle name="Navadno 11 5" xfId="304"/>
    <cellStyle name="Navadno 12" xfId="81"/>
    <cellStyle name="Navadno 12 2" xfId="309"/>
    <cellStyle name="Navadno 12 3" xfId="308"/>
    <cellStyle name="Navadno 13" xfId="82"/>
    <cellStyle name="Navadno 13 2" xfId="311"/>
    <cellStyle name="Navadno 13 3" xfId="312"/>
    <cellStyle name="Navadno 13 4" xfId="313"/>
    <cellStyle name="Navadno 13 5" xfId="310"/>
    <cellStyle name="Navadno 14" xfId="83"/>
    <cellStyle name="Navadno 14 2" xfId="314"/>
    <cellStyle name="Navadno 15" xfId="5"/>
    <cellStyle name="Navadno 15 2" xfId="316"/>
    <cellStyle name="Navadno 15 2 4" xfId="317"/>
    <cellStyle name="Navadno 15 3" xfId="315"/>
    <cellStyle name="Navadno 16" xfId="318"/>
    <cellStyle name="Navadno 16 2" xfId="319"/>
    <cellStyle name="Navadno 17" xfId="320"/>
    <cellStyle name="Navadno 17 2" xfId="321"/>
    <cellStyle name="Navadno 18" xfId="322"/>
    <cellStyle name="Navadno 18 2" xfId="323"/>
    <cellStyle name="Navadno 19" xfId="324"/>
    <cellStyle name="Navadno 19 2" xfId="325"/>
    <cellStyle name="Navadno 19 3" xfId="326"/>
    <cellStyle name="Navadno 19 4" xfId="327"/>
    <cellStyle name="Navadno 2" xfId="3"/>
    <cellStyle name="Navadno 2 2" xfId="85"/>
    <cellStyle name="Navadno 2 3" xfId="86"/>
    <cellStyle name="Navadno 2 3 2" xfId="330"/>
    <cellStyle name="Navadno 2 3 3" xfId="329"/>
    <cellStyle name="Navadno 2 4" xfId="84"/>
    <cellStyle name="Navadno 2 5" xfId="331"/>
    <cellStyle name="Navadno 2 6" xfId="328"/>
    <cellStyle name="Navadno 2 62" xfId="332"/>
    <cellStyle name="Navadno 20" xfId="333"/>
    <cellStyle name="Navadno 20 2" xfId="334"/>
    <cellStyle name="Navadno 20 3" xfId="335"/>
    <cellStyle name="Navadno 20 4" xfId="336"/>
    <cellStyle name="Navadno 21" xfId="337"/>
    <cellStyle name="Navadno 21 2" xfId="338"/>
    <cellStyle name="Navadno 22" xfId="339"/>
    <cellStyle name="Navadno 23" xfId="340"/>
    <cellStyle name="Navadno 24" xfId="341"/>
    <cellStyle name="Navadno 25" xfId="342"/>
    <cellStyle name="Navadno 26" xfId="343"/>
    <cellStyle name="Navadno 27" xfId="344"/>
    <cellStyle name="Navadno 28" xfId="345"/>
    <cellStyle name="Navadno 29" xfId="346"/>
    <cellStyle name="Navadno 3" xfId="87"/>
    <cellStyle name="Navadno 3 2" xfId="348"/>
    <cellStyle name="Navadno 3 2 2" xfId="349"/>
    <cellStyle name="Navadno 3 2 3" xfId="350"/>
    <cellStyle name="Navadno 3 3" xfId="351"/>
    <cellStyle name="Navadno 3 3 2" xfId="352"/>
    <cellStyle name="Navadno 3 4" xfId="353"/>
    <cellStyle name="Navadno 3 5" xfId="354"/>
    <cellStyle name="Navadno 3 6" xfId="347"/>
    <cellStyle name="Navadno 30" xfId="355"/>
    <cellStyle name="Navadno 31" xfId="356"/>
    <cellStyle name="Navadno 33" xfId="357"/>
    <cellStyle name="Navadno 34" xfId="358"/>
    <cellStyle name="Navadno 35" xfId="359"/>
    <cellStyle name="Navadno 36" xfId="360"/>
    <cellStyle name="Navadno 4" xfId="88"/>
    <cellStyle name="Navadno 4 2" xfId="89"/>
    <cellStyle name="Navadno 4 2 2" xfId="363"/>
    <cellStyle name="Navadno 4 2 3" xfId="362"/>
    <cellStyle name="Navadno 4 3" xfId="90"/>
    <cellStyle name="Navadno 4 3 2" xfId="364"/>
    <cellStyle name="Navadno 4 4" xfId="361"/>
    <cellStyle name="Navadno 5" xfId="1"/>
    <cellStyle name="Navadno 5 2" xfId="92"/>
    <cellStyle name="Navadno 5 3" xfId="91"/>
    <cellStyle name="Navadno 5 4" xfId="366"/>
    <cellStyle name="Navadno 5 5" xfId="367"/>
    <cellStyle name="Navadno 5 6" xfId="368"/>
    <cellStyle name="Navadno 5 7" xfId="365"/>
    <cellStyle name="Navadno 59" xfId="369"/>
    <cellStyle name="Navadno 6" xfId="93"/>
    <cellStyle name="Navadno 6 2" xfId="94"/>
    <cellStyle name="Navadno 6 3" xfId="371"/>
    <cellStyle name="Navadno 6 4" xfId="372"/>
    <cellStyle name="Navadno 6 5" xfId="373"/>
    <cellStyle name="Navadno 6 6" xfId="374"/>
    <cellStyle name="Navadno 6 7" xfId="375"/>
    <cellStyle name="Navadno 6 8" xfId="370"/>
    <cellStyle name="Navadno 7" xfId="95"/>
    <cellStyle name="Navadno 7 2" xfId="96"/>
    <cellStyle name="Navadno 7 3" xfId="377"/>
    <cellStyle name="Navadno 7 4" xfId="378"/>
    <cellStyle name="Navadno 7 5" xfId="379"/>
    <cellStyle name="Navadno 7 6" xfId="380"/>
    <cellStyle name="Navadno 7 7" xfId="376"/>
    <cellStyle name="Navadno 8" xfId="97"/>
    <cellStyle name="Navadno 8 2" xfId="381"/>
    <cellStyle name="Navadno 8 3" xfId="382"/>
    <cellStyle name="Navadno 8 4" xfId="383"/>
    <cellStyle name="Navadno 9" xfId="98"/>
    <cellStyle name="Navadno 9 2" xfId="384"/>
    <cellStyle name="Navadno 9 3" xfId="385"/>
    <cellStyle name="Neutral" xfId="386"/>
    <cellStyle name="Neutral 2" xfId="387"/>
    <cellStyle name="Neutral 3" xfId="388"/>
    <cellStyle name="Nevtralno 2" xfId="99"/>
    <cellStyle name="Nevtralno 2 2" xfId="389"/>
    <cellStyle name="normal" xfId="390"/>
    <cellStyle name="Normal 11" xfId="391"/>
    <cellStyle name="Normal 12" xfId="392"/>
    <cellStyle name="Normal 18" xfId="393"/>
    <cellStyle name="Normal 2" xfId="2"/>
    <cellStyle name="normal 2 2" xfId="100"/>
    <cellStyle name="Normal 2 2 2" xfId="395"/>
    <cellStyle name="Normal 2 2 3" xfId="396"/>
    <cellStyle name="Normal 2 2 4" xfId="394"/>
    <cellStyle name="normal 2 3" xfId="101"/>
    <cellStyle name="normal 2 3 10" xfId="502"/>
    <cellStyle name="Normal 2 3 2" xfId="398"/>
    <cellStyle name="normal 2 3 3" xfId="397"/>
    <cellStyle name="normal 2 3 4" xfId="505"/>
    <cellStyle name="normal 2 3 5" xfId="499"/>
    <cellStyle name="normal 2 3 6" xfId="504"/>
    <cellStyle name="normal 2 3 7" xfId="500"/>
    <cellStyle name="normal 2 3 8" xfId="503"/>
    <cellStyle name="normal 2 3 9" xfId="501"/>
    <cellStyle name="Normal 2 4" xfId="399"/>
    <cellStyle name="Normal 2 5" xfId="400"/>
    <cellStyle name="Normal 3" xfId="4"/>
    <cellStyle name="Normal 3 2" xfId="402"/>
    <cellStyle name="Normal 3 2 2" xfId="403"/>
    <cellStyle name="Normal 3 3" xfId="404"/>
    <cellStyle name="Normal 3 4" xfId="401"/>
    <cellStyle name="normal 4" xfId="102"/>
    <cellStyle name="Normal 4 2" xfId="406"/>
    <cellStyle name="Normal 4 3" xfId="407"/>
    <cellStyle name="Normal 4 4" xfId="405"/>
    <cellStyle name="normal 5" xfId="103"/>
    <cellStyle name="normal 5 2" xfId="104"/>
    <cellStyle name="normal 5 3" xfId="408"/>
    <cellStyle name="Normal 6" xfId="105"/>
    <cellStyle name="normal 6 2" xfId="409"/>
    <cellStyle name="Normal 7" xfId="106"/>
    <cellStyle name="normal 7 2" xfId="410"/>
    <cellStyle name="Normal 8" xfId="107"/>
    <cellStyle name="normal 8 2" xfId="411"/>
    <cellStyle name="Normal_03-001 ADRIA-STR.INST" xfId="412"/>
    <cellStyle name="Normale_CCTV Price List Jan-Jun 2005" xfId="108"/>
    <cellStyle name="NORMAL-POP" xfId="413"/>
    <cellStyle name="Note" xfId="414"/>
    <cellStyle name="Note 2" xfId="415"/>
    <cellStyle name="Note 2 2" xfId="416"/>
    <cellStyle name="Note 2 3" xfId="417"/>
    <cellStyle name="Note 3" xfId="418"/>
    <cellStyle name="Note_OGREVANJE" xfId="419"/>
    <cellStyle name="Odstotek 2" xfId="109"/>
    <cellStyle name="Odstotek 2 2" xfId="420"/>
    <cellStyle name="Odstotek 3" xfId="110"/>
    <cellStyle name="oft Excel]_x000a_Comment=The open=/f lines load custom functions into the Paste Function list._x000a_Maximized=3_x000a_Basics=1_x000a_A" xfId="421"/>
    <cellStyle name="Opomba 2" xfId="111"/>
    <cellStyle name="Opomba 2 2" xfId="423"/>
    <cellStyle name="Opomba 2 3" xfId="422"/>
    <cellStyle name="Opomba 3" xfId="112"/>
    <cellStyle name="Opozorilo 2" xfId="114"/>
    <cellStyle name="Opozorilo 2 2" xfId="424"/>
    <cellStyle name="Opozorilo 3" xfId="113"/>
    <cellStyle name="Output" xfId="425"/>
    <cellStyle name="Output 2" xfId="426"/>
    <cellStyle name="Output 3" xfId="427"/>
    <cellStyle name="Percent_pop-viad" xfId="428"/>
    <cellStyle name="Pojasnjevalno besedilo 2" xfId="115"/>
    <cellStyle name="Pojasnjevalno besedilo 2 2" xfId="429"/>
    <cellStyle name="Poudarek1 2" xfId="116"/>
    <cellStyle name="Poudarek1 2 2" xfId="430"/>
    <cellStyle name="Poudarek2 2" xfId="117"/>
    <cellStyle name="Poudarek2 2 2" xfId="431"/>
    <cellStyle name="Poudarek3 2" xfId="118"/>
    <cellStyle name="Poudarek3 2 2" xfId="432"/>
    <cellStyle name="Poudarek4 2" xfId="119"/>
    <cellStyle name="Poudarek4 2 2" xfId="433"/>
    <cellStyle name="Poudarek5 2" xfId="120"/>
    <cellStyle name="Poudarek5 2 2" xfId="434"/>
    <cellStyle name="Poudarek6 2" xfId="121"/>
    <cellStyle name="Poudarek6 2 2" xfId="435"/>
    <cellStyle name="Povezana celica 2" xfId="122"/>
    <cellStyle name="Povezana celica 2 2" xfId="436"/>
    <cellStyle name="Preveri celico 2" xfId="123"/>
    <cellStyle name="Preveri celico 2 2" xfId="437"/>
    <cellStyle name="PRVA VRSTA Element delo 2" xfId="438"/>
    <cellStyle name="Računanje 2" xfId="124"/>
    <cellStyle name="Računanje 2 2" xfId="439"/>
    <cellStyle name="Sheet Title" xfId="125"/>
    <cellStyle name="Slabo 2" xfId="126"/>
    <cellStyle name="Slabo 2 2" xfId="440"/>
    <cellStyle name="Slog 1" xfId="127"/>
    <cellStyle name="Slog 1 2" xfId="441"/>
    <cellStyle name="Slog 1 3" xfId="442"/>
    <cellStyle name="Slog 1_OPIS" xfId="443"/>
    <cellStyle name="Style 1" xfId="128"/>
    <cellStyle name="Style 1 2" xfId="129"/>
    <cellStyle name="Style 1 3" xfId="444"/>
    <cellStyle name="ţđBęţ_x000a_ÝţUX•" xfId="445"/>
    <cellStyle name="Title" xfId="446"/>
    <cellStyle name="Title 2" xfId="447"/>
    <cellStyle name="Title 3" xfId="448"/>
    <cellStyle name="Total" xfId="449"/>
    <cellStyle name="Total 2" xfId="450"/>
    <cellStyle name="Total 3" xfId="451"/>
    <cellStyle name="Valuta (0)_LACEYS TV price list 20030603" xfId="130"/>
    <cellStyle name="Valuta 10" xfId="510"/>
    <cellStyle name="Valuta 11" xfId="152"/>
    <cellStyle name="Valuta 12" xfId="511"/>
    <cellStyle name="Valuta 13" xfId="173"/>
    <cellStyle name="Valuta 14" xfId="512"/>
    <cellStyle name="Valuta 15" xfId="175"/>
    <cellStyle name="Valuta 16" xfId="508"/>
    <cellStyle name="Valuta 17" xfId="148"/>
    <cellStyle name="Valuta 18" xfId="507"/>
    <cellStyle name="Valuta 19" xfId="146"/>
    <cellStyle name="Valuta 2" xfId="131"/>
    <cellStyle name="Valuta 2 2" xfId="454"/>
    <cellStyle name="Valuta 2 2 2" xfId="455"/>
    <cellStyle name="Valuta 2 2 5" xfId="456"/>
    <cellStyle name="Valuta 2 3" xfId="457"/>
    <cellStyle name="Valuta 2 4" xfId="453"/>
    <cellStyle name="Valuta 20" xfId="506"/>
    <cellStyle name="Valuta 21" xfId="144"/>
    <cellStyle name="Valuta 3" xfId="458"/>
    <cellStyle name="Valuta 3 2" xfId="459"/>
    <cellStyle name="Valuta 4" xfId="460"/>
    <cellStyle name="Valuta 5" xfId="461"/>
    <cellStyle name="Valuta 6" xfId="462"/>
    <cellStyle name="Valuta 7" xfId="452"/>
    <cellStyle name="Valuta 8" xfId="509"/>
    <cellStyle name="Valuta 9" xfId="150"/>
    <cellStyle name="Vejica 10" xfId="463"/>
    <cellStyle name="Vejica 11" xfId="464"/>
    <cellStyle name="Vejica 12" xfId="465"/>
    <cellStyle name="Vejica 2" xfId="132"/>
    <cellStyle name="Vejica 2 2" xfId="467"/>
    <cellStyle name="Vejica 2 2 2" xfId="468"/>
    <cellStyle name="Vejica 2 2 3" xfId="469"/>
    <cellStyle name="Vejica 2 3" xfId="470"/>
    <cellStyle name="Vejica 2 4" xfId="471"/>
    <cellStyle name="Vejica 2 5" xfId="466"/>
    <cellStyle name="Vejica 3" xfId="133"/>
    <cellStyle name="Vejica 3 2" xfId="134"/>
    <cellStyle name="Vejica 3 3" xfId="473"/>
    <cellStyle name="Vejica 3 3 2" xfId="474"/>
    <cellStyle name="Vejica 3 3 3" xfId="475"/>
    <cellStyle name="Vejica 3 3 4" xfId="476"/>
    <cellStyle name="Vejica 3 4" xfId="477"/>
    <cellStyle name="Vejica 3 5" xfId="472"/>
    <cellStyle name="Vejica 4" xfId="135"/>
    <cellStyle name="Vejica 4 2" xfId="479"/>
    <cellStyle name="Vejica 4 3" xfId="480"/>
    <cellStyle name="Vejica 4 3 2" xfId="481"/>
    <cellStyle name="Vejica 4 4" xfId="482"/>
    <cellStyle name="Vejica 4 5" xfId="483"/>
    <cellStyle name="Vejica 4 6" xfId="478"/>
    <cellStyle name="Vejica 5" xfId="136"/>
    <cellStyle name="Vejica 5 2" xfId="485"/>
    <cellStyle name="Vejica 5 3" xfId="486"/>
    <cellStyle name="Vejica 5 4" xfId="487"/>
    <cellStyle name="Vejica 5 5" xfId="488"/>
    <cellStyle name="Vejica 5 6" xfId="484"/>
    <cellStyle name="Vejica 6" xfId="137"/>
    <cellStyle name="Vejica 6 2" xfId="490"/>
    <cellStyle name="Vejica 6 3" xfId="489"/>
    <cellStyle name="Vejica 7" xfId="138"/>
    <cellStyle name="Vejica 7 2" xfId="491"/>
    <cellStyle name="Vejica 8" xfId="139"/>
    <cellStyle name="Vejica 8 2" xfId="492"/>
    <cellStyle name="Vejica 9" xfId="60"/>
    <cellStyle name="Vejica 9 2" xfId="493"/>
    <cellStyle name="Vnos 2" xfId="140"/>
    <cellStyle name="Vnos 2 2" xfId="494"/>
    <cellStyle name="Vsota 2" xfId="141"/>
    <cellStyle name="Vsota 2 2" xfId="495"/>
    <cellStyle name="Warning Text" xfId="496"/>
    <cellStyle name="Warning Text 2" xfId="497"/>
    <cellStyle name="Warning Text 3" xfId="49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7:F30"/>
  <sheetViews>
    <sheetView view="pageBreakPreview" zoomScaleNormal="100" zoomScaleSheetLayoutView="100" workbookViewId="0">
      <selection activeCell="B28" sqref="B28"/>
    </sheetView>
  </sheetViews>
  <sheetFormatPr defaultRowHeight="13.5"/>
  <cols>
    <col min="1" max="1" width="9" style="27" bestFit="1" customWidth="1"/>
    <col min="2" max="2" width="49.5703125" style="26" bestFit="1" customWidth="1"/>
    <col min="3" max="3" width="22.140625" style="100" customWidth="1"/>
    <col min="4" max="4" width="13.42578125" style="17" bestFit="1" customWidth="1"/>
    <col min="5" max="5" width="16.42578125" style="17" bestFit="1" customWidth="1"/>
    <col min="6" max="6" width="9" style="19"/>
    <col min="7" max="255" width="9" style="8"/>
    <col min="256" max="256" width="9.28515625" style="8" customWidth="1"/>
    <col min="257" max="257" width="3" style="8" bestFit="1" customWidth="1"/>
    <col min="258" max="258" width="49.7109375" style="8" customWidth="1"/>
    <col min="259" max="259" width="15.42578125" style="8" customWidth="1"/>
    <col min="260" max="511" width="9" style="8"/>
    <col min="512" max="512" width="9.28515625" style="8" customWidth="1"/>
    <col min="513" max="513" width="3" style="8" bestFit="1" customWidth="1"/>
    <col min="514" max="514" width="49.7109375" style="8" customWidth="1"/>
    <col min="515" max="515" width="15.42578125" style="8" customWidth="1"/>
    <col min="516" max="767" width="9" style="8"/>
    <col min="768" max="768" width="9.28515625" style="8" customWidth="1"/>
    <col min="769" max="769" width="3" style="8" bestFit="1" customWidth="1"/>
    <col min="770" max="770" width="49.7109375" style="8" customWidth="1"/>
    <col min="771" max="771" width="15.42578125" style="8" customWidth="1"/>
    <col min="772" max="1023" width="9" style="8"/>
    <col min="1024" max="1024" width="9.28515625" style="8" customWidth="1"/>
    <col min="1025" max="1025" width="3" style="8" bestFit="1" customWidth="1"/>
    <col min="1026" max="1026" width="49.7109375" style="8" customWidth="1"/>
    <col min="1027" max="1027" width="15.42578125" style="8" customWidth="1"/>
    <col min="1028" max="1279" width="9" style="8"/>
    <col min="1280" max="1280" width="9.28515625" style="8" customWidth="1"/>
    <col min="1281" max="1281" width="3" style="8" bestFit="1" customWidth="1"/>
    <col min="1282" max="1282" width="49.7109375" style="8" customWidth="1"/>
    <col min="1283" max="1283" width="15.42578125" style="8" customWidth="1"/>
    <col min="1284" max="1535" width="9" style="8"/>
    <col min="1536" max="1536" width="9.28515625" style="8" customWidth="1"/>
    <col min="1537" max="1537" width="3" style="8" bestFit="1" customWidth="1"/>
    <col min="1538" max="1538" width="49.7109375" style="8" customWidth="1"/>
    <col min="1539" max="1539" width="15.42578125" style="8" customWidth="1"/>
    <col min="1540" max="1791" width="9" style="8"/>
    <col min="1792" max="1792" width="9.28515625" style="8" customWidth="1"/>
    <col min="1793" max="1793" width="3" style="8" bestFit="1" customWidth="1"/>
    <col min="1794" max="1794" width="49.7109375" style="8" customWidth="1"/>
    <col min="1795" max="1795" width="15.42578125" style="8" customWidth="1"/>
    <col min="1796" max="2047" width="9" style="8"/>
    <col min="2048" max="2048" width="9.28515625" style="8" customWidth="1"/>
    <col min="2049" max="2049" width="3" style="8" bestFit="1" customWidth="1"/>
    <col min="2050" max="2050" width="49.7109375" style="8" customWidth="1"/>
    <col min="2051" max="2051" width="15.42578125" style="8" customWidth="1"/>
    <col min="2052" max="2303" width="9" style="8"/>
    <col min="2304" max="2304" width="9.28515625" style="8" customWidth="1"/>
    <col min="2305" max="2305" width="3" style="8" bestFit="1" customWidth="1"/>
    <col min="2306" max="2306" width="49.7109375" style="8" customWidth="1"/>
    <col min="2307" max="2307" width="15.42578125" style="8" customWidth="1"/>
    <col min="2308" max="2559" width="9" style="8"/>
    <col min="2560" max="2560" width="9.28515625" style="8" customWidth="1"/>
    <col min="2561" max="2561" width="3" style="8" bestFit="1" customWidth="1"/>
    <col min="2562" max="2562" width="49.7109375" style="8" customWidth="1"/>
    <col min="2563" max="2563" width="15.42578125" style="8" customWidth="1"/>
    <col min="2564" max="2815" width="9" style="8"/>
    <col min="2816" max="2816" width="9.28515625" style="8" customWidth="1"/>
    <col min="2817" max="2817" width="3" style="8" bestFit="1" customWidth="1"/>
    <col min="2818" max="2818" width="49.7109375" style="8" customWidth="1"/>
    <col min="2819" max="2819" width="15.42578125" style="8" customWidth="1"/>
    <col min="2820" max="3071" width="9" style="8"/>
    <col min="3072" max="3072" width="9.28515625" style="8" customWidth="1"/>
    <col min="3073" max="3073" width="3" style="8" bestFit="1" customWidth="1"/>
    <col min="3074" max="3074" width="49.7109375" style="8" customWidth="1"/>
    <col min="3075" max="3075" width="15.42578125" style="8" customWidth="1"/>
    <col min="3076" max="3327" width="9" style="8"/>
    <col min="3328" max="3328" width="9.28515625" style="8" customWidth="1"/>
    <col min="3329" max="3329" width="3" style="8" bestFit="1" customWidth="1"/>
    <col min="3330" max="3330" width="49.7109375" style="8" customWidth="1"/>
    <col min="3331" max="3331" width="15.42578125" style="8" customWidth="1"/>
    <col min="3332" max="3583" width="9" style="8"/>
    <col min="3584" max="3584" width="9.28515625" style="8" customWidth="1"/>
    <col min="3585" max="3585" width="3" style="8" bestFit="1" customWidth="1"/>
    <col min="3586" max="3586" width="49.7109375" style="8" customWidth="1"/>
    <col min="3587" max="3587" width="15.42578125" style="8" customWidth="1"/>
    <col min="3588" max="3839" width="9" style="8"/>
    <col min="3840" max="3840" width="9.28515625" style="8" customWidth="1"/>
    <col min="3841" max="3841" width="3" style="8" bestFit="1" customWidth="1"/>
    <col min="3842" max="3842" width="49.7109375" style="8" customWidth="1"/>
    <col min="3843" max="3843" width="15.42578125" style="8" customWidth="1"/>
    <col min="3844" max="4095" width="9" style="8"/>
    <col min="4096" max="4096" width="9.28515625" style="8" customWidth="1"/>
    <col min="4097" max="4097" width="3" style="8" bestFit="1" customWidth="1"/>
    <col min="4098" max="4098" width="49.7109375" style="8" customWidth="1"/>
    <col min="4099" max="4099" width="15.42578125" style="8" customWidth="1"/>
    <col min="4100" max="4351" width="9" style="8"/>
    <col min="4352" max="4352" width="9.28515625" style="8" customWidth="1"/>
    <col min="4353" max="4353" width="3" style="8" bestFit="1" customWidth="1"/>
    <col min="4354" max="4354" width="49.7109375" style="8" customWidth="1"/>
    <col min="4355" max="4355" width="15.42578125" style="8" customWidth="1"/>
    <col min="4356" max="4607" width="9" style="8"/>
    <col min="4608" max="4608" width="9.28515625" style="8" customWidth="1"/>
    <col min="4609" max="4609" width="3" style="8" bestFit="1" customWidth="1"/>
    <col min="4610" max="4610" width="49.7109375" style="8" customWidth="1"/>
    <col min="4611" max="4611" width="15.42578125" style="8" customWidth="1"/>
    <col min="4612" max="4863" width="9" style="8"/>
    <col min="4864" max="4864" width="9.28515625" style="8" customWidth="1"/>
    <col min="4865" max="4865" width="3" style="8" bestFit="1" customWidth="1"/>
    <col min="4866" max="4866" width="49.7109375" style="8" customWidth="1"/>
    <col min="4867" max="4867" width="15.42578125" style="8" customWidth="1"/>
    <col min="4868" max="5119" width="9" style="8"/>
    <col min="5120" max="5120" width="9.28515625" style="8" customWidth="1"/>
    <col min="5121" max="5121" width="3" style="8" bestFit="1" customWidth="1"/>
    <col min="5122" max="5122" width="49.7109375" style="8" customWidth="1"/>
    <col min="5123" max="5123" width="15.42578125" style="8" customWidth="1"/>
    <col min="5124" max="5375" width="9" style="8"/>
    <col min="5376" max="5376" width="9.28515625" style="8" customWidth="1"/>
    <col min="5377" max="5377" width="3" style="8" bestFit="1" customWidth="1"/>
    <col min="5378" max="5378" width="49.7109375" style="8" customWidth="1"/>
    <col min="5379" max="5379" width="15.42578125" style="8" customWidth="1"/>
    <col min="5380" max="5631" width="9" style="8"/>
    <col min="5632" max="5632" width="9.28515625" style="8" customWidth="1"/>
    <col min="5633" max="5633" width="3" style="8" bestFit="1" customWidth="1"/>
    <col min="5634" max="5634" width="49.7109375" style="8" customWidth="1"/>
    <col min="5635" max="5635" width="15.42578125" style="8" customWidth="1"/>
    <col min="5636" max="5887" width="9" style="8"/>
    <col min="5888" max="5888" width="9.28515625" style="8" customWidth="1"/>
    <col min="5889" max="5889" width="3" style="8" bestFit="1" customWidth="1"/>
    <col min="5890" max="5890" width="49.7109375" style="8" customWidth="1"/>
    <col min="5891" max="5891" width="15.42578125" style="8" customWidth="1"/>
    <col min="5892" max="6143" width="9" style="8"/>
    <col min="6144" max="6144" width="9.28515625" style="8" customWidth="1"/>
    <col min="6145" max="6145" width="3" style="8" bestFit="1" customWidth="1"/>
    <col min="6146" max="6146" width="49.7109375" style="8" customWidth="1"/>
    <col min="6147" max="6147" width="15.42578125" style="8" customWidth="1"/>
    <col min="6148" max="6399" width="9" style="8"/>
    <col min="6400" max="6400" width="9.28515625" style="8" customWidth="1"/>
    <col min="6401" max="6401" width="3" style="8" bestFit="1" customWidth="1"/>
    <col min="6402" max="6402" width="49.7109375" style="8" customWidth="1"/>
    <col min="6403" max="6403" width="15.42578125" style="8" customWidth="1"/>
    <col min="6404" max="6655" width="9" style="8"/>
    <col min="6656" max="6656" width="9.28515625" style="8" customWidth="1"/>
    <col min="6657" max="6657" width="3" style="8" bestFit="1" customWidth="1"/>
    <col min="6658" max="6658" width="49.7109375" style="8" customWidth="1"/>
    <col min="6659" max="6659" width="15.42578125" style="8" customWidth="1"/>
    <col min="6660" max="6911" width="9" style="8"/>
    <col min="6912" max="6912" width="9.28515625" style="8" customWidth="1"/>
    <col min="6913" max="6913" width="3" style="8" bestFit="1" customWidth="1"/>
    <col min="6914" max="6914" width="49.7109375" style="8" customWidth="1"/>
    <col min="6915" max="6915" width="15.42578125" style="8" customWidth="1"/>
    <col min="6916" max="7167" width="9" style="8"/>
    <col min="7168" max="7168" width="9.28515625" style="8" customWidth="1"/>
    <col min="7169" max="7169" width="3" style="8" bestFit="1" customWidth="1"/>
    <col min="7170" max="7170" width="49.7109375" style="8" customWidth="1"/>
    <col min="7171" max="7171" width="15.42578125" style="8" customWidth="1"/>
    <col min="7172" max="7423" width="9" style="8"/>
    <col min="7424" max="7424" width="9.28515625" style="8" customWidth="1"/>
    <col min="7425" max="7425" width="3" style="8" bestFit="1" customWidth="1"/>
    <col min="7426" max="7426" width="49.7109375" style="8" customWidth="1"/>
    <col min="7427" max="7427" width="15.42578125" style="8" customWidth="1"/>
    <col min="7428" max="7679" width="9" style="8"/>
    <col min="7680" max="7680" width="9.28515625" style="8" customWidth="1"/>
    <col min="7681" max="7681" width="3" style="8" bestFit="1" customWidth="1"/>
    <col min="7682" max="7682" width="49.7109375" style="8" customWidth="1"/>
    <col min="7683" max="7683" width="15.42578125" style="8" customWidth="1"/>
    <col min="7684" max="7935" width="9" style="8"/>
    <col min="7936" max="7936" width="9.28515625" style="8" customWidth="1"/>
    <col min="7937" max="7937" width="3" style="8" bestFit="1" customWidth="1"/>
    <col min="7938" max="7938" width="49.7109375" style="8" customWidth="1"/>
    <col min="7939" max="7939" width="15.42578125" style="8" customWidth="1"/>
    <col min="7940" max="8191" width="9" style="8"/>
    <col min="8192" max="8192" width="9.28515625" style="8" customWidth="1"/>
    <col min="8193" max="8193" width="3" style="8" bestFit="1" customWidth="1"/>
    <col min="8194" max="8194" width="49.7109375" style="8" customWidth="1"/>
    <col min="8195" max="8195" width="15.42578125" style="8" customWidth="1"/>
    <col min="8196" max="8447" width="9" style="8"/>
    <col min="8448" max="8448" width="9.28515625" style="8" customWidth="1"/>
    <col min="8449" max="8449" width="3" style="8" bestFit="1" customWidth="1"/>
    <col min="8450" max="8450" width="49.7109375" style="8" customWidth="1"/>
    <col min="8451" max="8451" width="15.42578125" style="8" customWidth="1"/>
    <col min="8452" max="8703" width="9" style="8"/>
    <col min="8704" max="8704" width="9.28515625" style="8" customWidth="1"/>
    <col min="8705" max="8705" width="3" style="8" bestFit="1" customWidth="1"/>
    <col min="8706" max="8706" width="49.7109375" style="8" customWidth="1"/>
    <col min="8707" max="8707" width="15.42578125" style="8" customWidth="1"/>
    <col min="8708" max="8959" width="9" style="8"/>
    <col min="8960" max="8960" width="9.28515625" style="8" customWidth="1"/>
    <col min="8961" max="8961" width="3" style="8" bestFit="1" customWidth="1"/>
    <col min="8962" max="8962" width="49.7109375" style="8" customWidth="1"/>
    <col min="8963" max="8963" width="15.42578125" style="8" customWidth="1"/>
    <col min="8964" max="9215" width="9" style="8"/>
    <col min="9216" max="9216" width="9.28515625" style="8" customWidth="1"/>
    <col min="9217" max="9217" width="3" style="8" bestFit="1" customWidth="1"/>
    <col min="9218" max="9218" width="49.7109375" style="8" customWidth="1"/>
    <col min="9219" max="9219" width="15.42578125" style="8" customWidth="1"/>
    <col min="9220" max="9471" width="9" style="8"/>
    <col min="9472" max="9472" width="9.28515625" style="8" customWidth="1"/>
    <col min="9473" max="9473" width="3" style="8" bestFit="1" customWidth="1"/>
    <col min="9474" max="9474" width="49.7109375" style="8" customWidth="1"/>
    <col min="9475" max="9475" width="15.42578125" style="8" customWidth="1"/>
    <col min="9476" max="9727" width="9" style="8"/>
    <col min="9728" max="9728" width="9.28515625" style="8" customWidth="1"/>
    <col min="9729" max="9729" width="3" style="8" bestFit="1" customWidth="1"/>
    <col min="9730" max="9730" width="49.7109375" style="8" customWidth="1"/>
    <col min="9731" max="9731" width="15.42578125" style="8" customWidth="1"/>
    <col min="9732" max="9983" width="9" style="8"/>
    <col min="9984" max="9984" width="9.28515625" style="8" customWidth="1"/>
    <col min="9985" max="9985" width="3" style="8" bestFit="1" customWidth="1"/>
    <col min="9986" max="9986" width="49.7109375" style="8" customWidth="1"/>
    <col min="9987" max="9987" width="15.42578125" style="8" customWidth="1"/>
    <col min="9988" max="10239" width="9" style="8"/>
    <col min="10240" max="10240" width="9.28515625" style="8" customWidth="1"/>
    <col min="10241" max="10241" width="3" style="8" bestFit="1" customWidth="1"/>
    <col min="10242" max="10242" width="49.7109375" style="8" customWidth="1"/>
    <col min="10243" max="10243" width="15.42578125" style="8" customWidth="1"/>
    <col min="10244" max="10495" width="9" style="8"/>
    <col min="10496" max="10496" width="9.28515625" style="8" customWidth="1"/>
    <col min="10497" max="10497" width="3" style="8" bestFit="1" customWidth="1"/>
    <col min="10498" max="10498" width="49.7109375" style="8" customWidth="1"/>
    <col min="10499" max="10499" width="15.42578125" style="8" customWidth="1"/>
    <col min="10500" max="10751" width="9" style="8"/>
    <col min="10752" max="10752" width="9.28515625" style="8" customWidth="1"/>
    <col min="10753" max="10753" width="3" style="8" bestFit="1" customWidth="1"/>
    <col min="10754" max="10754" width="49.7109375" style="8" customWidth="1"/>
    <col min="10755" max="10755" width="15.42578125" style="8" customWidth="1"/>
    <col min="10756" max="11007" width="9" style="8"/>
    <col min="11008" max="11008" width="9.28515625" style="8" customWidth="1"/>
    <col min="11009" max="11009" width="3" style="8" bestFit="1" customWidth="1"/>
    <col min="11010" max="11010" width="49.7109375" style="8" customWidth="1"/>
    <col min="11011" max="11011" width="15.42578125" style="8" customWidth="1"/>
    <col min="11012" max="11263" width="9" style="8"/>
    <col min="11264" max="11264" width="9.28515625" style="8" customWidth="1"/>
    <col min="11265" max="11265" width="3" style="8" bestFit="1" customWidth="1"/>
    <col min="11266" max="11266" width="49.7109375" style="8" customWidth="1"/>
    <col min="11267" max="11267" width="15.42578125" style="8" customWidth="1"/>
    <col min="11268" max="11519" width="9" style="8"/>
    <col min="11520" max="11520" width="9.28515625" style="8" customWidth="1"/>
    <col min="11521" max="11521" width="3" style="8" bestFit="1" customWidth="1"/>
    <col min="11522" max="11522" width="49.7109375" style="8" customWidth="1"/>
    <col min="11523" max="11523" width="15.42578125" style="8" customWidth="1"/>
    <col min="11524" max="11775" width="9" style="8"/>
    <col min="11776" max="11776" width="9.28515625" style="8" customWidth="1"/>
    <col min="11777" max="11777" width="3" style="8" bestFit="1" customWidth="1"/>
    <col min="11778" max="11778" width="49.7109375" style="8" customWidth="1"/>
    <col min="11779" max="11779" width="15.42578125" style="8" customWidth="1"/>
    <col min="11780" max="12031" width="9" style="8"/>
    <col min="12032" max="12032" width="9.28515625" style="8" customWidth="1"/>
    <col min="12033" max="12033" width="3" style="8" bestFit="1" customWidth="1"/>
    <col min="12034" max="12034" width="49.7109375" style="8" customWidth="1"/>
    <col min="12035" max="12035" width="15.42578125" style="8" customWidth="1"/>
    <col min="12036" max="12287" width="9" style="8"/>
    <col min="12288" max="12288" width="9.28515625" style="8" customWidth="1"/>
    <col min="12289" max="12289" width="3" style="8" bestFit="1" customWidth="1"/>
    <col min="12290" max="12290" width="49.7109375" style="8" customWidth="1"/>
    <col min="12291" max="12291" width="15.42578125" style="8" customWidth="1"/>
    <col min="12292" max="12543" width="9" style="8"/>
    <col min="12544" max="12544" width="9.28515625" style="8" customWidth="1"/>
    <col min="12545" max="12545" width="3" style="8" bestFit="1" customWidth="1"/>
    <col min="12546" max="12546" width="49.7109375" style="8" customWidth="1"/>
    <col min="12547" max="12547" width="15.42578125" style="8" customWidth="1"/>
    <col min="12548" max="12799" width="9" style="8"/>
    <col min="12800" max="12800" width="9.28515625" style="8" customWidth="1"/>
    <col min="12801" max="12801" width="3" style="8" bestFit="1" customWidth="1"/>
    <col min="12802" max="12802" width="49.7109375" style="8" customWidth="1"/>
    <col min="12803" max="12803" width="15.42578125" style="8" customWidth="1"/>
    <col min="12804" max="13055" width="9" style="8"/>
    <col min="13056" max="13056" width="9.28515625" style="8" customWidth="1"/>
    <col min="13057" max="13057" width="3" style="8" bestFit="1" customWidth="1"/>
    <col min="13058" max="13058" width="49.7109375" style="8" customWidth="1"/>
    <col min="13059" max="13059" width="15.42578125" style="8" customWidth="1"/>
    <col min="13060" max="13311" width="9" style="8"/>
    <col min="13312" max="13312" width="9.28515625" style="8" customWidth="1"/>
    <col min="13313" max="13313" width="3" style="8" bestFit="1" customWidth="1"/>
    <col min="13314" max="13314" width="49.7109375" style="8" customWidth="1"/>
    <col min="13315" max="13315" width="15.42578125" style="8" customWidth="1"/>
    <col min="13316" max="13567" width="9" style="8"/>
    <col min="13568" max="13568" width="9.28515625" style="8" customWidth="1"/>
    <col min="13569" max="13569" width="3" style="8" bestFit="1" customWidth="1"/>
    <col min="13570" max="13570" width="49.7109375" style="8" customWidth="1"/>
    <col min="13571" max="13571" width="15.42578125" style="8" customWidth="1"/>
    <col min="13572" max="13823" width="9" style="8"/>
    <col min="13824" max="13824" width="9.28515625" style="8" customWidth="1"/>
    <col min="13825" max="13825" width="3" style="8" bestFit="1" customWidth="1"/>
    <col min="13826" max="13826" width="49.7109375" style="8" customWidth="1"/>
    <col min="13827" max="13827" width="15.42578125" style="8" customWidth="1"/>
    <col min="13828" max="14079" width="9" style="8"/>
    <col min="14080" max="14080" width="9.28515625" style="8" customWidth="1"/>
    <col min="14081" max="14081" width="3" style="8" bestFit="1" customWidth="1"/>
    <col min="14082" max="14082" width="49.7109375" style="8" customWidth="1"/>
    <col min="14083" max="14083" width="15.42578125" style="8" customWidth="1"/>
    <col min="14084" max="14335" width="9" style="8"/>
    <col min="14336" max="14336" width="9.28515625" style="8" customWidth="1"/>
    <col min="14337" max="14337" width="3" style="8" bestFit="1" customWidth="1"/>
    <col min="14338" max="14338" width="49.7109375" style="8" customWidth="1"/>
    <col min="14339" max="14339" width="15.42578125" style="8" customWidth="1"/>
    <col min="14340" max="14591" width="9" style="8"/>
    <col min="14592" max="14592" width="9.28515625" style="8" customWidth="1"/>
    <col min="14593" max="14593" width="3" style="8" bestFit="1" customWidth="1"/>
    <col min="14594" max="14594" width="49.7109375" style="8" customWidth="1"/>
    <col min="14595" max="14595" width="15.42578125" style="8" customWidth="1"/>
    <col min="14596" max="14847" width="9" style="8"/>
    <col min="14848" max="14848" width="9.28515625" style="8" customWidth="1"/>
    <col min="14849" max="14849" width="3" style="8" bestFit="1" customWidth="1"/>
    <col min="14850" max="14850" width="49.7109375" style="8" customWidth="1"/>
    <col min="14851" max="14851" width="15.42578125" style="8" customWidth="1"/>
    <col min="14852" max="15103" width="9" style="8"/>
    <col min="15104" max="15104" width="9.28515625" style="8" customWidth="1"/>
    <col min="15105" max="15105" width="3" style="8" bestFit="1" customWidth="1"/>
    <col min="15106" max="15106" width="49.7109375" style="8" customWidth="1"/>
    <col min="15107" max="15107" width="15.42578125" style="8" customWidth="1"/>
    <col min="15108" max="15359" width="9" style="8"/>
    <col min="15360" max="15360" width="9.28515625" style="8" customWidth="1"/>
    <col min="15361" max="15361" width="3" style="8" bestFit="1" customWidth="1"/>
    <col min="15362" max="15362" width="49.7109375" style="8" customWidth="1"/>
    <col min="15363" max="15363" width="15.42578125" style="8" customWidth="1"/>
    <col min="15364" max="15615" width="9" style="8"/>
    <col min="15616" max="15616" width="9.28515625" style="8" customWidth="1"/>
    <col min="15617" max="15617" width="3" style="8" bestFit="1" customWidth="1"/>
    <col min="15618" max="15618" width="49.7109375" style="8" customWidth="1"/>
    <col min="15619" max="15619" width="15.42578125" style="8" customWidth="1"/>
    <col min="15620" max="15871" width="9" style="8"/>
    <col min="15872" max="15872" width="9.28515625" style="8" customWidth="1"/>
    <col min="15873" max="15873" width="3" style="8" bestFit="1" customWidth="1"/>
    <col min="15874" max="15874" width="49.7109375" style="8" customWidth="1"/>
    <col min="15875" max="15875" width="15.42578125" style="8" customWidth="1"/>
    <col min="15876" max="16127" width="9" style="8"/>
    <col min="16128" max="16128" width="9.28515625" style="8" customWidth="1"/>
    <col min="16129" max="16129" width="3" style="8" bestFit="1" customWidth="1"/>
    <col min="16130" max="16130" width="49.7109375" style="8" customWidth="1"/>
    <col min="16131" max="16131" width="15.42578125" style="8" customWidth="1"/>
    <col min="16132" max="16383" width="9" style="8"/>
    <col min="16384" max="16384" width="9" style="8" customWidth="1"/>
  </cols>
  <sheetData>
    <row r="7" spans="1:6" s="1" customFormat="1" ht="21">
      <c r="A7" s="92"/>
      <c r="B7" s="89" t="s">
        <v>129</v>
      </c>
      <c r="C7" s="93"/>
      <c r="D7" s="10"/>
      <c r="E7" s="2"/>
      <c r="F7" s="11"/>
    </row>
    <row r="8" spans="1:6" s="1" customFormat="1" ht="21">
      <c r="A8" s="92"/>
      <c r="B8" s="89" t="s">
        <v>158</v>
      </c>
      <c r="C8" s="93"/>
      <c r="D8" s="10"/>
      <c r="E8" s="2"/>
      <c r="F8" s="11"/>
    </row>
    <row r="9" spans="1:6" s="1" customFormat="1" ht="21">
      <c r="A9" s="22"/>
      <c r="B9" s="23"/>
      <c r="C9" s="94" t="s">
        <v>4</v>
      </c>
      <c r="D9" s="10"/>
      <c r="E9" s="2"/>
      <c r="F9" s="11"/>
    </row>
    <row r="10" spans="1:6" s="1" customFormat="1" ht="21">
      <c r="A10" s="53" t="s">
        <v>147</v>
      </c>
      <c r="B10" s="23"/>
      <c r="C10" s="94"/>
      <c r="D10" s="3"/>
      <c r="E10" s="4"/>
      <c r="F10" s="11"/>
    </row>
    <row r="11" spans="1:6" s="6" customFormat="1" ht="19.5">
      <c r="A11" s="38" t="s">
        <v>30</v>
      </c>
      <c r="B11" s="24" t="s">
        <v>66</v>
      </c>
      <c r="C11" s="95">
        <f>'CT4_POPIS DEL IN MATERIALA'!F14</f>
        <v>0</v>
      </c>
      <c r="D11" s="12"/>
      <c r="E11" s="5"/>
      <c r="F11" s="13"/>
    </row>
    <row r="12" spans="1:6" s="6" customFormat="1" ht="19.5">
      <c r="A12" s="38" t="s">
        <v>31</v>
      </c>
      <c r="B12" s="24" t="s">
        <v>42</v>
      </c>
      <c r="C12" s="95">
        <f>'CT4_POPIS DEL IN MATERIALA'!F121</f>
        <v>0</v>
      </c>
      <c r="D12" s="12"/>
      <c r="E12" s="5"/>
      <c r="F12" s="13"/>
    </row>
    <row r="13" spans="1:6" s="6" customFormat="1" ht="19.5">
      <c r="A13" s="38"/>
      <c r="B13" s="24" t="s">
        <v>150</v>
      </c>
      <c r="C13" s="95">
        <f>C11+C12</f>
        <v>0</v>
      </c>
      <c r="D13" s="12"/>
      <c r="E13" s="5"/>
      <c r="F13" s="13"/>
    </row>
    <row r="14" spans="1:6" s="6" customFormat="1" ht="19.5">
      <c r="A14" s="38"/>
      <c r="B14" s="24"/>
      <c r="C14" s="95"/>
      <c r="D14" s="12"/>
      <c r="E14" s="5"/>
      <c r="F14" s="13"/>
    </row>
    <row r="15" spans="1:6" s="6" customFormat="1" ht="21">
      <c r="A15" s="53" t="s">
        <v>132</v>
      </c>
      <c r="B15" s="23"/>
      <c r="C15" s="94"/>
      <c r="D15" s="12"/>
      <c r="E15" s="5"/>
      <c r="F15" s="13"/>
    </row>
    <row r="16" spans="1:6" s="6" customFormat="1" ht="19.5">
      <c r="A16" s="38" t="s">
        <v>148</v>
      </c>
      <c r="B16" s="24" t="s">
        <v>66</v>
      </c>
      <c r="C16" s="95">
        <f>'CT5_POPIS DEL IN MATERIALA'!F16</f>
        <v>0</v>
      </c>
      <c r="D16" s="12"/>
      <c r="E16" s="5"/>
      <c r="F16" s="13"/>
    </row>
    <row r="17" spans="1:6" s="6" customFormat="1" ht="19.5">
      <c r="A17" s="38" t="s">
        <v>149</v>
      </c>
      <c r="B17" s="24" t="s">
        <v>42</v>
      </c>
      <c r="C17" s="95">
        <f>'CT5_POPIS DEL IN MATERIALA'!F119</f>
        <v>0</v>
      </c>
      <c r="D17" s="12"/>
      <c r="E17" s="5"/>
      <c r="F17" s="13"/>
    </row>
    <row r="18" spans="1:6" s="6" customFormat="1" ht="19.5">
      <c r="A18" s="38"/>
      <c r="B18" s="24" t="s">
        <v>150</v>
      </c>
      <c r="C18" s="95">
        <f>C16+C17</f>
        <v>0</v>
      </c>
      <c r="D18" s="12"/>
      <c r="E18" s="5"/>
      <c r="F18" s="13"/>
    </row>
    <row r="19" spans="1:6" s="6" customFormat="1" ht="19.5">
      <c r="A19" s="38"/>
      <c r="B19" s="24"/>
      <c r="C19" s="95"/>
      <c r="D19" s="12"/>
      <c r="E19" s="5"/>
      <c r="F19" s="13"/>
    </row>
    <row r="20" spans="1:6" s="6" customFormat="1" ht="19.5">
      <c r="A20" s="38" t="s">
        <v>64</v>
      </c>
      <c r="B20" s="24" t="s">
        <v>10</v>
      </c>
      <c r="C20" s="95">
        <f>SPLOŠNO!F43</f>
        <v>0</v>
      </c>
      <c r="D20" s="12"/>
      <c r="E20" s="5"/>
      <c r="F20" s="13"/>
    </row>
    <row r="21" spans="1:6" s="6" customFormat="1" ht="19.5">
      <c r="A21" s="38"/>
      <c r="B21" s="24"/>
      <c r="C21" s="95"/>
      <c r="D21" s="12"/>
      <c r="E21" s="5"/>
      <c r="F21" s="13"/>
    </row>
    <row r="22" spans="1:6" s="7" customFormat="1" ht="20.25" thickBot="1">
      <c r="A22" s="25" t="s">
        <v>8</v>
      </c>
      <c r="B22" s="25"/>
      <c r="C22" s="96">
        <f>SUM(C11:C21)</f>
        <v>0</v>
      </c>
      <c r="D22" s="14"/>
      <c r="E22" s="15"/>
      <c r="F22" s="16"/>
    </row>
    <row r="23" spans="1:6">
      <c r="A23" s="27" t="s">
        <v>153</v>
      </c>
      <c r="C23" s="97">
        <f>C22*22%</f>
        <v>0</v>
      </c>
      <c r="E23" s="18"/>
    </row>
    <row r="24" spans="1:6" ht="20.25" thickBot="1">
      <c r="A24" s="87" t="s">
        <v>154</v>
      </c>
      <c r="B24" s="86"/>
      <c r="C24" s="98">
        <f>C23+C22</f>
        <v>0</v>
      </c>
    </row>
    <row r="25" spans="1:6" s="9" customFormat="1" ht="20.100000000000001" customHeight="1" thickTop="1">
      <c r="A25" s="29"/>
      <c r="B25" s="30"/>
      <c r="C25" s="99"/>
      <c r="D25" s="20"/>
      <c r="E25" s="20"/>
      <c r="F25" s="21"/>
    </row>
    <row r="26" spans="1:6" s="9" customFormat="1" ht="20.100000000000001" customHeight="1">
      <c r="A26" s="29"/>
      <c r="B26" s="30"/>
      <c r="C26" s="99"/>
      <c r="D26" s="20"/>
      <c r="E26" s="20"/>
      <c r="F26" s="21"/>
    </row>
    <row r="27" spans="1:6" s="9" customFormat="1" ht="20.100000000000001" customHeight="1">
      <c r="A27" s="29"/>
      <c r="B27" s="30"/>
      <c r="C27" s="99"/>
      <c r="D27" s="20"/>
      <c r="E27" s="20"/>
      <c r="F27" s="21"/>
    </row>
    <row r="28" spans="1:6" s="9" customFormat="1">
      <c r="A28" s="29"/>
      <c r="B28" s="30"/>
      <c r="C28" s="99"/>
      <c r="D28" s="20"/>
      <c r="E28" s="20"/>
      <c r="F28" s="21"/>
    </row>
    <row r="29" spans="1:6" s="9" customFormat="1">
      <c r="A29" s="31"/>
      <c r="B29" s="28"/>
      <c r="C29" s="99"/>
      <c r="D29" s="20"/>
      <c r="E29" s="20"/>
      <c r="F29" s="21"/>
    </row>
    <row r="30" spans="1:6" s="9" customFormat="1">
      <c r="A30" s="31"/>
      <c r="B30" s="28"/>
      <c r="C30" s="99"/>
      <c r="D30" s="20"/>
      <c r="E30" s="20"/>
      <c r="F30" s="21"/>
    </row>
  </sheetData>
  <sheetProtection algorithmName="SHA-512" hashValue="+ctoYYGvTa7fNkX+EC4e6FWVTwccI9E5dhxKRA42qroDXrndFgTTDwFPIz30EkrO47IzsUJaLQYs0n5ML/yuTg==" saltValue="4uVCMmd94a0W2E0oV2siAA==" spinCount="100000" sheet="1" objects="1" scenarios="1"/>
  <pageMargins left="0.39370078740157483" right="0.39370078740157483" top="0.39370078740157483" bottom="0.39370078740157483" header="0.51181102362204722"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133"/>
  <sheetViews>
    <sheetView showZeros="0" view="pageBreakPreview" topLeftCell="A112" zoomScale="110" zoomScaleNormal="100" zoomScaleSheetLayoutView="110" workbookViewId="0">
      <selection activeCell="B119" sqref="B119"/>
    </sheetView>
  </sheetViews>
  <sheetFormatPr defaultColWidth="60.5703125" defaultRowHeight="13.5"/>
  <cols>
    <col min="1" max="1" width="3.7109375" style="32" bestFit="1" customWidth="1"/>
    <col min="2" max="2" width="60.5703125" style="39"/>
    <col min="3" max="3" width="4.5703125" style="33" customWidth="1"/>
    <col min="4" max="4" width="5.5703125" style="33" bestFit="1" customWidth="1"/>
    <col min="5" max="5" width="8.7109375" style="36" bestFit="1" customWidth="1"/>
    <col min="6" max="6" width="12.42578125" style="36" customWidth="1"/>
    <col min="7" max="7" width="10.5703125" style="54" customWidth="1"/>
    <col min="8" max="11" width="15.140625" style="54" customWidth="1"/>
    <col min="12" max="12" width="16.42578125" style="54" customWidth="1"/>
    <col min="13" max="14" width="15.140625" style="54" customWidth="1"/>
    <col min="15" max="15" width="0.85546875" style="54" customWidth="1"/>
    <col min="16" max="16" width="24.7109375" style="54" bestFit="1" customWidth="1"/>
    <col min="17" max="17" width="21.7109375" style="54" customWidth="1"/>
    <col min="18" max="18" width="20" style="54" customWidth="1"/>
    <col min="19" max="16384" width="60.5703125" style="60"/>
  </cols>
  <sheetData>
    <row r="1" spans="1:18">
      <c r="B1" s="41"/>
      <c r="F1" s="101"/>
      <c r="H1" s="55"/>
      <c r="I1" s="55"/>
      <c r="J1" s="55"/>
      <c r="K1" s="55"/>
      <c r="L1" s="56"/>
      <c r="M1" s="57"/>
      <c r="N1" s="58"/>
      <c r="O1" s="57"/>
      <c r="P1" s="59"/>
      <c r="Q1" s="90"/>
      <c r="R1" s="57"/>
    </row>
    <row r="2" spans="1:18" ht="19.5">
      <c r="B2" s="42" t="s">
        <v>65</v>
      </c>
      <c r="F2" s="101"/>
      <c r="H2" s="55"/>
      <c r="I2" s="55"/>
      <c r="J2" s="55"/>
      <c r="K2" s="55"/>
      <c r="L2" s="56"/>
      <c r="M2" s="61"/>
      <c r="N2" s="58"/>
      <c r="O2" s="62"/>
      <c r="P2" s="63"/>
      <c r="Q2" s="90"/>
      <c r="R2" s="64"/>
    </row>
    <row r="3" spans="1:18">
      <c r="B3" s="43"/>
      <c r="F3" s="101"/>
      <c r="H3" s="65"/>
      <c r="I3" s="65"/>
      <c r="J3" s="65"/>
      <c r="K3" s="65"/>
      <c r="L3" s="66"/>
      <c r="M3" s="67"/>
      <c r="N3" s="68"/>
      <c r="O3" s="67"/>
      <c r="P3" s="59"/>
      <c r="Q3" s="69"/>
      <c r="R3" s="67"/>
    </row>
    <row r="4" spans="1:18">
      <c r="A4" s="32" t="s">
        <v>5</v>
      </c>
      <c r="B4" s="39" t="s">
        <v>136</v>
      </c>
      <c r="C4" s="33" t="s">
        <v>3</v>
      </c>
      <c r="D4" s="33">
        <v>3</v>
      </c>
      <c r="F4" s="101">
        <f>D4*E4</f>
        <v>0</v>
      </c>
      <c r="H4" s="65"/>
      <c r="I4" s="65"/>
      <c r="J4" s="65"/>
      <c r="K4" s="65"/>
      <c r="L4" s="66"/>
      <c r="M4" s="67"/>
      <c r="N4" s="68"/>
      <c r="O4" s="67"/>
      <c r="P4" s="59"/>
      <c r="Q4" s="69"/>
      <c r="R4" s="67"/>
    </row>
    <row r="5" spans="1:18">
      <c r="F5" s="101"/>
      <c r="H5" s="65"/>
      <c r="I5" s="65"/>
      <c r="J5" s="65"/>
      <c r="K5" s="65"/>
      <c r="L5" s="66"/>
      <c r="M5" s="67"/>
      <c r="N5" s="68"/>
      <c r="O5" s="67"/>
      <c r="P5" s="59"/>
      <c r="Q5" s="69"/>
      <c r="R5" s="67"/>
    </row>
    <row r="6" spans="1:18">
      <c r="A6" s="32" t="s">
        <v>6</v>
      </c>
      <c r="B6" s="39" t="s">
        <v>137</v>
      </c>
      <c r="C6" s="33" t="s">
        <v>3</v>
      </c>
      <c r="D6" s="33">
        <v>1</v>
      </c>
      <c r="F6" s="101">
        <f>D6*E6</f>
        <v>0</v>
      </c>
      <c r="H6" s="65"/>
      <c r="I6" s="65"/>
      <c r="J6" s="65"/>
      <c r="K6" s="65"/>
      <c r="L6" s="66"/>
      <c r="M6" s="67"/>
      <c r="N6" s="68"/>
      <c r="O6" s="67"/>
      <c r="P6" s="59"/>
      <c r="Q6" s="69"/>
      <c r="R6" s="67"/>
    </row>
    <row r="7" spans="1:18">
      <c r="F7" s="101"/>
      <c r="H7" s="65"/>
      <c r="I7" s="65"/>
      <c r="J7" s="65"/>
      <c r="K7" s="65"/>
      <c r="L7" s="66"/>
      <c r="M7" s="67"/>
      <c r="N7" s="68"/>
      <c r="O7" s="67"/>
      <c r="P7" s="59"/>
      <c r="Q7" s="69"/>
      <c r="R7" s="67"/>
    </row>
    <row r="8" spans="1:18">
      <c r="A8" s="32" t="s">
        <v>69</v>
      </c>
      <c r="B8" s="39" t="s">
        <v>68</v>
      </c>
      <c r="C8" s="33" t="s">
        <v>3</v>
      </c>
      <c r="D8" s="33">
        <v>4</v>
      </c>
      <c r="F8" s="101">
        <f>D8*E8</f>
        <v>0</v>
      </c>
      <c r="H8" s="65"/>
      <c r="I8" s="65"/>
      <c r="J8" s="65"/>
      <c r="K8" s="65"/>
      <c r="L8" s="66"/>
      <c r="M8" s="67"/>
      <c r="N8" s="68"/>
      <c r="O8" s="67"/>
      <c r="P8" s="59"/>
      <c r="Q8" s="69"/>
      <c r="R8" s="67"/>
    </row>
    <row r="9" spans="1:18">
      <c r="F9" s="101"/>
      <c r="H9" s="65"/>
      <c r="I9" s="65"/>
      <c r="J9" s="65"/>
      <c r="K9" s="65"/>
      <c r="L9" s="66"/>
      <c r="M9" s="67"/>
      <c r="N9" s="68"/>
      <c r="O9" s="67"/>
      <c r="P9" s="59"/>
      <c r="Q9" s="69"/>
      <c r="R9" s="67"/>
    </row>
    <row r="10" spans="1:18">
      <c r="A10" s="32" t="s">
        <v>11</v>
      </c>
      <c r="B10" s="39" t="s">
        <v>71</v>
      </c>
      <c r="C10" s="33" t="s">
        <v>3</v>
      </c>
      <c r="D10" s="33">
        <v>4</v>
      </c>
      <c r="F10" s="101">
        <f>D10*E10</f>
        <v>0</v>
      </c>
      <c r="H10" s="65"/>
      <c r="I10" s="65"/>
      <c r="J10" s="65"/>
      <c r="K10" s="65"/>
      <c r="L10" s="66"/>
      <c r="M10" s="67"/>
      <c r="N10" s="68"/>
      <c r="O10" s="67"/>
      <c r="P10" s="59"/>
      <c r="Q10" s="69"/>
      <c r="R10" s="67"/>
    </row>
    <row r="11" spans="1:18">
      <c r="F11" s="101"/>
      <c r="H11" s="65"/>
      <c r="I11" s="65"/>
      <c r="J11" s="65"/>
      <c r="K11" s="65"/>
      <c r="L11" s="66"/>
      <c r="M11" s="67"/>
      <c r="N11" s="68"/>
      <c r="O11" s="67"/>
      <c r="P11" s="59"/>
      <c r="Q11" s="69"/>
      <c r="R11" s="67"/>
    </row>
    <row r="12" spans="1:18" ht="51">
      <c r="A12" s="32" t="s">
        <v>12</v>
      </c>
      <c r="B12" s="70" t="s">
        <v>134</v>
      </c>
      <c r="C12" s="33" t="s">
        <v>3</v>
      </c>
      <c r="D12" s="33">
        <v>1</v>
      </c>
      <c r="F12" s="101">
        <f>D12*E12</f>
        <v>0</v>
      </c>
      <c r="H12" s="65"/>
      <c r="I12" s="65"/>
      <c r="J12" s="65"/>
      <c r="K12" s="65"/>
      <c r="L12" s="66"/>
      <c r="M12" s="67"/>
      <c r="N12" s="68"/>
      <c r="O12" s="67"/>
      <c r="P12" s="59"/>
      <c r="Q12" s="69"/>
      <c r="R12" s="67"/>
    </row>
    <row r="13" spans="1:18">
      <c r="F13" s="36">
        <f t="shared" ref="F13:F17" si="0">E13*D13</f>
        <v>0</v>
      </c>
      <c r="L13" s="66"/>
      <c r="M13" s="67"/>
      <c r="N13" s="68"/>
      <c r="O13" s="67"/>
      <c r="P13" s="59"/>
      <c r="Q13" s="69"/>
      <c r="R13" s="67"/>
    </row>
    <row r="14" spans="1:18" ht="14.25" thickBot="1">
      <c r="A14" s="34"/>
      <c r="B14" s="44" t="s">
        <v>46</v>
      </c>
      <c r="C14" s="35"/>
      <c r="D14" s="35"/>
      <c r="E14" s="37"/>
      <c r="F14" s="102">
        <f>SUM(F4:F13)</f>
        <v>0</v>
      </c>
      <c r="L14" s="66"/>
      <c r="M14" s="67"/>
      <c r="N14" s="68"/>
      <c r="O14" s="67"/>
      <c r="P14" s="59"/>
      <c r="Q14" s="69"/>
      <c r="R14" s="67"/>
    </row>
    <row r="15" spans="1:18" ht="14.25" thickTop="1">
      <c r="F15" s="36">
        <f t="shared" si="0"/>
        <v>0</v>
      </c>
      <c r="L15" s="66"/>
      <c r="M15" s="67"/>
      <c r="N15" s="68"/>
      <c r="O15" s="67"/>
      <c r="P15" s="59"/>
      <c r="Q15" s="69"/>
      <c r="R15" s="67"/>
    </row>
    <row r="16" spans="1:18">
      <c r="F16" s="36">
        <f t="shared" si="0"/>
        <v>0</v>
      </c>
      <c r="L16" s="66"/>
      <c r="M16" s="67"/>
      <c r="N16" s="68"/>
      <c r="O16" s="67"/>
      <c r="P16" s="59"/>
      <c r="Q16" s="69"/>
      <c r="R16" s="67"/>
    </row>
    <row r="17" spans="1:18" ht="19.5">
      <c r="B17" s="42" t="s">
        <v>45</v>
      </c>
      <c r="F17" s="36">
        <f t="shared" si="0"/>
        <v>0</v>
      </c>
      <c r="L17" s="66"/>
      <c r="M17" s="67"/>
      <c r="N17" s="68"/>
      <c r="O17" s="67"/>
      <c r="P17" s="59"/>
      <c r="Q17" s="69"/>
      <c r="R17" s="67"/>
    </row>
    <row r="18" spans="1:18">
      <c r="L18" s="66"/>
      <c r="M18" s="67"/>
      <c r="N18" s="68"/>
      <c r="O18" s="67"/>
      <c r="P18" s="59"/>
      <c r="Q18" s="69"/>
      <c r="R18" s="67"/>
    </row>
    <row r="19" spans="1:18">
      <c r="A19" s="32" t="s">
        <v>5</v>
      </c>
      <c r="B19" s="46" t="s">
        <v>138</v>
      </c>
      <c r="F19" s="101">
        <f t="shared" ref="F19:F27" si="1">E19*D19</f>
        <v>0</v>
      </c>
      <c r="L19" s="66"/>
      <c r="M19" s="67"/>
      <c r="N19" s="68"/>
      <c r="O19" s="67"/>
      <c r="P19" s="59"/>
      <c r="Q19" s="69"/>
      <c r="R19" s="67"/>
    </row>
    <row r="20" spans="1:18" ht="54">
      <c r="B20" s="46" t="s">
        <v>74</v>
      </c>
      <c r="F20" s="101">
        <f t="shared" si="1"/>
        <v>0</v>
      </c>
      <c r="L20" s="66"/>
      <c r="M20" s="67"/>
      <c r="N20" s="68"/>
      <c r="O20" s="67"/>
      <c r="P20" s="59"/>
      <c r="Q20" s="69"/>
      <c r="R20" s="67"/>
    </row>
    <row r="21" spans="1:18">
      <c r="B21" s="46" t="s">
        <v>75</v>
      </c>
      <c r="F21" s="101">
        <f t="shared" si="1"/>
        <v>0</v>
      </c>
      <c r="L21" s="66"/>
      <c r="M21" s="67"/>
      <c r="N21" s="68"/>
      <c r="O21" s="67"/>
      <c r="P21" s="59"/>
      <c r="Q21" s="69"/>
      <c r="R21" s="67"/>
    </row>
    <row r="22" spans="1:18" ht="27">
      <c r="B22" s="46" t="s">
        <v>76</v>
      </c>
      <c r="F22" s="101">
        <f t="shared" si="1"/>
        <v>0</v>
      </c>
      <c r="L22" s="66"/>
      <c r="M22" s="67"/>
      <c r="N22" s="68"/>
      <c r="O22" s="67"/>
      <c r="P22" s="59"/>
      <c r="Q22" s="69"/>
      <c r="R22" s="67"/>
    </row>
    <row r="23" spans="1:18" ht="27">
      <c r="B23" s="46" t="s">
        <v>77</v>
      </c>
      <c r="F23" s="101">
        <f t="shared" si="1"/>
        <v>0</v>
      </c>
      <c r="L23" s="66"/>
      <c r="M23" s="67"/>
      <c r="N23" s="68"/>
      <c r="O23" s="67"/>
      <c r="P23" s="59"/>
      <c r="Q23" s="69"/>
      <c r="R23" s="67"/>
    </row>
    <row r="24" spans="1:18">
      <c r="B24" s="46" t="s">
        <v>78</v>
      </c>
      <c r="F24" s="101">
        <f t="shared" si="1"/>
        <v>0</v>
      </c>
      <c r="L24" s="66"/>
      <c r="M24" s="67"/>
      <c r="N24" s="68"/>
      <c r="O24" s="67"/>
      <c r="P24" s="59"/>
      <c r="Q24" s="69"/>
      <c r="R24" s="67"/>
    </row>
    <row r="25" spans="1:18" ht="27">
      <c r="B25" s="46" t="s">
        <v>79</v>
      </c>
      <c r="F25" s="101">
        <f t="shared" si="1"/>
        <v>0</v>
      </c>
      <c r="L25" s="66"/>
      <c r="M25" s="67"/>
      <c r="N25" s="68"/>
      <c r="O25" s="67"/>
      <c r="P25" s="59"/>
      <c r="Q25" s="69"/>
      <c r="R25" s="67"/>
    </row>
    <row r="26" spans="1:18" ht="27">
      <c r="B26" s="46" t="s">
        <v>80</v>
      </c>
      <c r="F26" s="101">
        <f t="shared" si="1"/>
        <v>0</v>
      </c>
      <c r="L26" s="66"/>
      <c r="M26" s="67"/>
      <c r="N26" s="68"/>
      <c r="O26" s="67"/>
      <c r="P26" s="59"/>
      <c r="Q26" s="69"/>
      <c r="R26" s="67"/>
    </row>
    <row r="27" spans="1:18">
      <c r="B27" s="46" t="s">
        <v>81</v>
      </c>
      <c r="F27" s="101">
        <f t="shared" si="1"/>
        <v>0</v>
      </c>
      <c r="L27" s="66"/>
      <c r="M27" s="67"/>
      <c r="N27" s="68"/>
      <c r="O27" s="67"/>
      <c r="P27" s="59"/>
      <c r="Q27" s="69"/>
      <c r="R27" s="67"/>
    </row>
    <row r="28" spans="1:18">
      <c r="B28" s="46" t="s">
        <v>82</v>
      </c>
      <c r="C28" s="33" t="s">
        <v>3</v>
      </c>
      <c r="D28" s="33">
        <v>1</v>
      </c>
      <c r="E28" s="47"/>
      <c r="F28" s="101">
        <f>D28*E28</f>
        <v>0</v>
      </c>
      <c r="L28" s="66"/>
      <c r="M28" s="67"/>
      <c r="N28" s="68"/>
      <c r="O28" s="67"/>
      <c r="P28" s="59"/>
      <c r="Q28" s="69"/>
      <c r="R28" s="67"/>
    </row>
    <row r="29" spans="1:18">
      <c r="L29" s="66"/>
      <c r="M29" s="67"/>
      <c r="N29" s="68"/>
      <c r="O29" s="67"/>
      <c r="P29" s="59"/>
      <c r="Q29" s="69"/>
      <c r="R29" s="67"/>
    </row>
    <row r="30" spans="1:18">
      <c r="A30" s="32" t="s">
        <v>6</v>
      </c>
      <c r="B30" s="46" t="s">
        <v>139</v>
      </c>
      <c r="F30" s="101">
        <f t="shared" ref="F30:F38" si="2">E30*D30</f>
        <v>0</v>
      </c>
      <c r="L30" s="66"/>
      <c r="M30" s="67"/>
      <c r="N30" s="68"/>
      <c r="O30" s="67"/>
      <c r="P30" s="59"/>
      <c r="Q30" s="69"/>
      <c r="R30" s="67"/>
    </row>
    <row r="31" spans="1:18" ht="54">
      <c r="B31" s="46" t="s">
        <v>74</v>
      </c>
      <c r="F31" s="101">
        <f t="shared" si="2"/>
        <v>0</v>
      </c>
      <c r="L31" s="66"/>
      <c r="M31" s="67"/>
      <c r="N31" s="68"/>
      <c r="O31" s="67"/>
      <c r="P31" s="59"/>
      <c r="Q31" s="69"/>
      <c r="R31" s="67"/>
    </row>
    <row r="32" spans="1:18">
      <c r="B32" s="46" t="s">
        <v>75</v>
      </c>
      <c r="F32" s="101">
        <f t="shared" si="2"/>
        <v>0</v>
      </c>
      <c r="L32" s="66"/>
      <c r="M32" s="67"/>
      <c r="N32" s="68"/>
      <c r="O32" s="67"/>
      <c r="P32" s="59"/>
      <c r="Q32" s="69"/>
      <c r="R32" s="67"/>
    </row>
    <row r="33" spans="1:18" ht="27">
      <c r="B33" s="46" t="s">
        <v>76</v>
      </c>
      <c r="F33" s="101">
        <f t="shared" si="2"/>
        <v>0</v>
      </c>
      <c r="L33" s="66"/>
      <c r="M33" s="67"/>
      <c r="N33" s="68"/>
      <c r="O33" s="67"/>
      <c r="P33" s="59"/>
      <c r="Q33" s="69"/>
      <c r="R33" s="67"/>
    </row>
    <row r="34" spans="1:18" ht="27">
      <c r="B34" s="46" t="s">
        <v>77</v>
      </c>
      <c r="F34" s="101">
        <f t="shared" si="2"/>
        <v>0</v>
      </c>
      <c r="L34" s="66"/>
      <c r="M34" s="67"/>
      <c r="N34" s="68"/>
      <c r="O34" s="67"/>
      <c r="P34" s="59"/>
      <c r="Q34" s="69"/>
      <c r="R34" s="67"/>
    </row>
    <row r="35" spans="1:18">
      <c r="B35" s="46" t="s">
        <v>78</v>
      </c>
      <c r="F35" s="101">
        <f t="shared" si="2"/>
        <v>0</v>
      </c>
      <c r="L35" s="66"/>
      <c r="M35" s="67"/>
      <c r="N35" s="68"/>
      <c r="O35" s="67"/>
      <c r="P35" s="59"/>
      <c r="Q35" s="69"/>
      <c r="R35" s="67"/>
    </row>
    <row r="36" spans="1:18" ht="27">
      <c r="B36" s="46" t="s">
        <v>79</v>
      </c>
      <c r="F36" s="101">
        <f t="shared" si="2"/>
        <v>0</v>
      </c>
      <c r="L36" s="66"/>
      <c r="M36" s="67"/>
      <c r="N36" s="68"/>
      <c r="O36" s="67"/>
      <c r="P36" s="59"/>
      <c r="Q36" s="69"/>
      <c r="R36" s="67"/>
    </row>
    <row r="37" spans="1:18" ht="27">
      <c r="B37" s="46" t="s">
        <v>80</v>
      </c>
      <c r="F37" s="101">
        <f t="shared" si="2"/>
        <v>0</v>
      </c>
      <c r="L37" s="66"/>
      <c r="M37" s="67"/>
      <c r="N37" s="68"/>
      <c r="O37" s="67"/>
      <c r="P37" s="59"/>
      <c r="Q37" s="69"/>
      <c r="R37" s="67"/>
    </row>
    <row r="38" spans="1:18">
      <c r="B38" s="46" t="s">
        <v>81</v>
      </c>
      <c r="F38" s="101">
        <f t="shared" si="2"/>
        <v>0</v>
      </c>
      <c r="L38" s="66"/>
      <c r="M38" s="67"/>
      <c r="N38" s="68"/>
      <c r="O38" s="67"/>
      <c r="P38" s="59"/>
      <c r="Q38" s="69"/>
      <c r="R38" s="67"/>
    </row>
    <row r="39" spans="1:18">
      <c r="B39" s="46" t="s">
        <v>140</v>
      </c>
      <c r="C39" s="33" t="s">
        <v>3</v>
      </c>
      <c r="D39" s="33">
        <v>1</v>
      </c>
      <c r="E39" s="47"/>
      <c r="F39" s="101">
        <f>D39*E39</f>
        <v>0</v>
      </c>
      <c r="L39" s="66"/>
      <c r="M39" s="67"/>
      <c r="N39" s="68"/>
      <c r="O39" s="67"/>
      <c r="P39" s="59"/>
      <c r="Q39" s="69"/>
      <c r="R39" s="67"/>
    </row>
    <row r="40" spans="1:18">
      <c r="B40" s="46"/>
      <c r="E40" s="47"/>
      <c r="F40" s="101"/>
      <c r="L40" s="66"/>
      <c r="M40" s="67"/>
      <c r="N40" s="68"/>
      <c r="O40" s="67"/>
      <c r="P40" s="59"/>
      <c r="Q40" s="69"/>
      <c r="R40" s="67"/>
    </row>
    <row r="41" spans="1:18" ht="27">
      <c r="A41" s="32" t="s">
        <v>7</v>
      </c>
      <c r="B41" s="39" t="s">
        <v>141</v>
      </c>
      <c r="C41" s="33" t="s">
        <v>3</v>
      </c>
      <c r="D41" s="33">
        <v>1</v>
      </c>
      <c r="E41" s="47"/>
      <c r="F41" s="101">
        <f>D41*E41</f>
        <v>0</v>
      </c>
      <c r="L41" s="66"/>
      <c r="M41" s="67"/>
      <c r="N41" s="68"/>
      <c r="O41" s="67"/>
      <c r="P41" s="59"/>
      <c r="Q41" s="69"/>
      <c r="R41" s="67"/>
    </row>
    <row r="42" spans="1:18">
      <c r="L42" s="66"/>
      <c r="M42" s="67"/>
      <c r="N42" s="68"/>
      <c r="O42" s="67"/>
      <c r="P42" s="59"/>
      <c r="Q42" s="69"/>
      <c r="R42" s="67"/>
    </row>
    <row r="43" spans="1:18" ht="27">
      <c r="A43" s="32" t="s">
        <v>11</v>
      </c>
      <c r="B43" s="48" t="s">
        <v>109</v>
      </c>
      <c r="C43" s="33" t="s">
        <v>3</v>
      </c>
      <c r="D43" s="33">
        <v>3</v>
      </c>
      <c r="E43" s="47"/>
      <c r="F43" s="101">
        <f>D43*E43</f>
        <v>0</v>
      </c>
      <c r="L43" s="66"/>
      <c r="M43" s="67"/>
      <c r="N43" s="68"/>
      <c r="O43" s="67"/>
      <c r="P43" s="59"/>
      <c r="Q43" s="69"/>
      <c r="R43" s="67"/>
    </row>
    <row r="44" spans="1:18">
      <c r="B44" s="49"/>
      <c r="F44" s="101">
        <f t="shared" ref="F44:F49" si="3">E44*D44</f>
        <v>0</v>
      </c>
      <c r="L44" s="66"/>
      <c r="M44" s="67"/>
      <c r="N44" s="68"/>
      <c r="O44" s="67"/>
      <c r="P44" s="59"/>
      <c r="Q44" s="69"/>
      <c r="R44" s="67"/>
    </row>
    <row r="45" spans="1:18" ht="162">
      <c r="A45" s="32" t="s">
        <v>12</v>
      </c>
      <c r="B45" s="46" t="s">
        <v>83</v>
      </c>
      <c r="F45" s="101">
        <f t="shared" si="3"/>
        <v>0</v>
      </c>
      <c r="L45" s="66"/>
      <c r="M45" s="67"/>
      <c r="N45" s="68"/>
      <c r="O45" s="67"/>
      <c r="P45" s="59"/>
      <c r="Q45" s="69"/>
      <c r="R45" s="67"/>
    </row>
    <row r="46" spans="1:18" ht="40.5">
      <c r="B46" s="46" t="s">
        <v>84</v>
      </c>
      <c r="F46" s="101">
        <f t="shared" si="3"/>
        <v>0</v>
      </c>
      <c r="L46" s="66"/>
      <c r="M46" s="67"/>
      <c r="N46" s="68"/>
      <c r="O46" s="67"/>
      <c r="P46" s="59"/>
      <c r="Q46" s="69"/>
      <c r="R46" s="67"/>
    </row>
    <row r="47" spans="1:18">
      <c r="B47" s="49" t="s">
        <v>85</v>
      </c>
      <c r="C47" s="50" t="s">
        <v>0</v>
      </c>
      <c r="D47" s="50">
        <v>10</v>
      </c>
      <c r="F47" s="101">
        <f>D47*E47</f>
        <v>0</v>
      </c>
      <c r="L47" s="66"/>
      <c r="M47" s="67"/>
      <c r="N47" s="68"/>
      <c r="O47" s="67"/>
      <c r="P47" s="59"/>
      <c r="Q47" s="69"/>
      <c r="R47" s="67"/>
    </row>
    <row r="48" spans="1:18">
      <c r="B48" s="49"/>
      <c r="F48" s="101">
        <f t="shared" si="3"/>
        <v>0</v>
      </c>
      <c r="L48" s="66"/>
      <c r="M48" s="67"/>
      <c r="N48" s="68"/>
      <c r="O48" s="67"/>
      <c r="P48" s="59"/>
      <c r="Q48" s="69"/>
      <c r="R48" s="67"/>
    </row>
    <row r="49" spans="1:18" ht="54">
      <c r="A49" s="32" t="s">
        <v>13</v>
      </c>
      <c r="B49" s="46" t="s">
        <v>86</v>
      </c>
      <c r="F49" s="101">
        <f t="shared" si="3"/>
        <v>0</v>
      </c>
      <c r="L49" s="66"/>
      <c r="M49" s="67"/>
      <c r="N49" s="68"/>
      <c r="O49" s="67"/>
      <c r="P49" s="59"/>
      <c r="Q49" s="69"/>
      <c r="R49" s="67"/>
    </row>
    <row r="50" spans="1:18">
      <c r="B50" s="49" t="s">
        <v>85</v>
      </c>
      <c r="C50" s="50" t="s">
        <v>3</v>
      </c>
      <c r="D50" s="50">
        <v>3</v>
      </c>
      <c r="F50" s="101">
        <f>D50*E50</f>
        <v>0</v>
      </c>
      <c r="L50" s="66"/>
      <c r="M50" s="67"/>
      <c r="N50" s="68"/>
      <c r="O50" s="67"/>
      <c r="P50" s="59"/>
      <c r="Q50" s="69"/>
      <c r="R50" s="67"/>
    </row>
    <row r="51" spans="1:18">
      <c r="L51" s="66"/>
      <c r="M51" s="67"/>
      <c r="N51" s="68"/>
      <c r="O51" s="67"/>
      <c r="P51" s="59"/>
      <c r="Q51" s="69"/>
      <c r="R51" s="67"/>
    </row>
    <row r="52" spans="1:18" ht="27">
      <c r="A52" s="32" t="s">
        <v>14</v>
      </c>
      <c r="B52" s="48" t="s">
        <v>89</v>
      </c>
      <c r="C52" s="33" t="s">
        <v>3</v>
      </c>
      <c r="D52" s="33">
        <v>1</v>
      </c>
      <c r="E52" s="47"/>
      <c r="F52" s="101">
        <f>D52*E52</f>
        <v>0</v>
      </c>
      <c r="L52" s="66"/>
      <c r="M52" s="67"/>
      <c r="N52" s="68"/>
      <c r="O52" s="67"/>
      <c r="P52" s="59"/>
      <c r="Q52" s="69"/>
      <c r="R52" s="67"/>
    </row>
    <row r="53" spans="1:18">
      <c r="B53" s="49"/>
      <c r="F53" s="101"/>
      <c r="L53" s="66"/>
      <c r="M53" s="67"/>
      <c r="N53" s="68"/>
      <c r="O53" s="67"/>
      <c r="P53" s="59"/>
      <c r="Q53" s="69"/>
      <c r="R53" s="67"/>
    </row>
    <row r="54" spans="1:18" ht="40.5">
      <c r="A54" s="32" t="s">
        <v>15</v>
      </c>
      <c r="B54" s="51" t="s">
        <v>87</v>
      </c>
      <c r="F54" s="101">
        <f t="shared" ref="F54" si="4">E54*D54</f>
        <v>0</v>
      </c>
      <c r="L54" s="66"/>
      <c r="M54" s="67"/>
      <c r="N54" s="68"/>
      <c r="O54" s="67"/>
      <c r="P54" s="59"/>
      <c r="Q54" s="69"/>
      <c r="R54" s="67"/>
    </row>
    <row r="55" spans="1:18">
      <c r="B55" s="49" t="s">
        <v>88</v>
      </c>
      <c r="C55" s="50" t="s">
        <v>0</v>
      </c>
      <c r="D55" s="50">
        <v>6</v>
      </c>
      <c r="F55" s="101">
        <f>D55*E55</f>
        <v>0</v>
      </c>
      <c r="L55" s="66"/>
      <c r="M55" s="67"/>
      <c r="N55" s="68"/>
      <c r="O55" s="67"/>
      <c r="P55" s="59"/>
      <c r="Q55" s="69"/>
      <c r="R55" s="67"/>
    </row>
    <row r="56" spans="1:18">
      <c r="L56" s="66"/>
      <c r="M56" s="67"/>
      <c r="N56" s="68"/>
      <c r="O56" s="67"/>
      <c r="P56" s="59"/>
      <c r="Q56" s="69"/>
      <c r="R56" s="67"/>
    </row>
    <row r="57" spans="1:18" ht="134.25">
      <c r="A57" s="32" t="s">
        <v>17</v>
      </c>
      <c r="B57" s="39" t="s">
        <v>110</v>
      </c>
      <c r="C57" s="33" t="s">
        <v>3</v>
      </c>
      <c r="D57" s="33">
        <v>4</v>
      </c>
      <c r="F57" s="101">
        <f>D57*E57</f>
        <v>0</v>
      </c>
      <c r="L57" s="66"/>
      <c r="M57" s="67"/>
      <c r="N57" s="68"/>
      <c r="O57" s="67"/>
      <c r="P57" s="59"/>
      <c r="Q57" s="69"/>
      <c r="R57" s="67"/>
    </row>
    <row r="58" spans="1:18">
      <c r="B58" s="39" t="s">
        <v>113</v>
      </c>
      <c r="F58" s="101"/>
      <c r="L58" s="66"/>
      <c r="M58" s="67"/>
      <c r="N58" s="68"/>
      <c r="O58" s="67"/>
      <c r="P58" s="59"/>
      <c r="Q58" s="69"/>
      <c r="R58" s="67"/>
    </row>
    <row r="59" spans="1:18">
      <c r="B59" s="39" t="s">
        <v>114</v>
      </c>
      <c r="F59" s="101"/>
      <c r="L59" s="66"/>
      <c r="M59" s="67"/>
      <c r="N59" s="68"/>
      <c r="O59" s="67"/>
      <c r="P59" s="59"/>
      <c r="Q59" s="69"/>
      <c r="R59" s="67"/>
    </row>
    <row r="60" spans="1:18">
      <c r="B60" s="39" t="s">
        <v>111</v>
      </c>
      <c r="F60" s="101"/>
      <c r="L60" s="66"/>
      <c r="M60" s="67"/>
      <c r="N60" s="68"/>
      <c r="O60" s="67"/>
      <c r="P60" s="59"/>
      <c r="Q60" s="69"/>
      <c r="R60" s="67"/>
    </row>
    <row r="61" spans="1:18">
      <c r="B61" s="39" t="s">
        <v>112</v>
      </c>
      <c r="F61" s="101"/>
      <c r="L61" s="66"/>
      <c r="M61" s="67"/>
      <c r="N61" s="68"/>
      <c r="O61" s="67"/>
      <c r="P61" s="59"/>
      <c r="Q61" s="69"/>
      <c r="R61" s="67"/>
    </row>
    <row r="62" spans="1:18">
      <c r="F62" s="101"/>
      <c r="L62" s="66"/>
      <c r="M62" s="67"/>
      <c r="N62" s="68"/>
      <c r="O62" s="67"/>
      <c r="P62" s="59"/>
      <c r="Q62" s="69"/>
      <c r="R62" s="67"/>
    </row>
    <row r="63" spans="1:18" ht="27">
      <c r="A63" s="32" t="s">
        <v>16</v>
      </c>
      <c r="B63" s="39" t="s">
        <v>142</v>
      </c>
      <c r="C63" s="33" t="s">
        <v>3</v>
      </c>
      <c r="D63" s="33">
        <v>1</v>
      </c>
      <c r="F63" s="101">
        <f>D63*E63</f>
        <v>0</v>
      </c>
      <c r="L63" s="66"/>
      <c r="M63" s="67"/>
      <c r="N63" s="68"/>
      <c r="O63" s="67"/>
      <c r="P63" s="59"/>
      <c r="Q63" s="69"/>
      <c r="R63" s="67"/>
    </row>
    <row r="64" spans="1:18">
      <c r="B64" s="39" t="s">
        <v>113</v>
      </c>
      <c r="L64" s="66"/>
      <c r="M64" s="67"/>
      <c r="N64" s="68"/>
      <c r="O64" s="67"/>
      <c r="P64" s="59"/>
      <c r="Q64" s="69"/>
      <c r="R64" s="67"/>
    </row>
    <row r="65" spans="1:18">
      <c r="B65" s="39" t="s">
        <v>114</v>
      </c>
      <c r="L65" s="66"/>
      <c r="M65" s="67"/>
      <c r="N65" s="68"/>
      <c r="O65" s="67"/>
      <c r="P65" s="59"/>
      <c r="Q65" s="69"/>
      <c r="R65" s="67"/>
    </row>
    <row r="66" spans="1:18">
      <c r="B66" s="39" t="s">
        <v>111</v>
      </c>
      <c r="L66" s="66"/>
      <c r="M66" s="67"/>
      <c r="N66" s="68"/>
      <c r="O66" s="67"/>
      <c r="P66" s="59"/>
      <c r="Q66" s="69"/>
      <c r="R66" s="67"/>
    </row>
    <row r="67" spans="1:18">
      <c r="B67" s="39" t="s">
        <v>112</v>
      </c>
      <c r="L67" s="66"/>
      <c r="M67" s="67"/>
      <c r="N67" s="68"/>
      <c r="O67" s="67"/>
      <c r="P67" s="59"/>
      <c r="Q67" s="69"/>
      <c r="R67" s="67"/>
    </row>
    <row r="68" spans="1:18">
      <c r="L68" s="66"/>
      <c r="M68" s="67"/>
      <c r="N68" s="68"/>
      <c r="O68" s="67"/>
      <c r="P68" s="59"/>
      <c r="Q68" s="69"/>
      <c r="R68" s="67"/>
    </row>
    <row r="69" spans="1:18" ht="189">
      <c r="A69" s="32" t="s">
        <v>18</v>
      </c>
      <c r="B69" s="39" t="s">
        <v>91</v>
      </c>
      <c r="L69" s="66"/>
      <c r="M69" s="67"/>
      <c r="N69" s="68"/>
      <c r="O69" s="67"/>
      <c r="P69" s="59"/>
      <c r="Q69" s="69"/>
      <c r="R69" s="67"/>
    </row>
    <row r="70" spans="1:18" ht="54">
      <c r="B70" s="39" t="s">
        <v>151</v>
      </c>
      <c r="L70" s="66"/>
      <c r="M70" s="67"/>
      <c r="N70" s="68"/>
      <c r="O70" s="67"/>
      <c r="P70" s="59"/>
      <c r="Q70" s="69"/>
      <c r="R70" s="67"/>
    </row>
    <row r="71" spans="1:18">
      <c r="B71" s="39" t="s">
        <v>93</v>
      </c>
      <c r="C71" s="33" t="s">
        <v>9</v>
      </c>
      <c r="D71" s="33">
        <v>2</v>
      </c>
      <c r="F71" s="101">
        <f>D71*E71</f>
        <v>0</v>
      </c>
      <c r="L71" s="66"/>
      <c r="M71" s="67"/>
      <c r="N71" s="68"/>
      <c r="O71" s="67"/>
      <c r="P71" s="59"/>
      <c r="Q71" s="69"/>
      <c r="R71" s="67"/>
    </row>
    <row r="72" spans="1:18">
      <c r="L72" s="66"/>
      <c r="M72" s="67"/>
      <c r="N72" s="68"/>
      <c r="O72" s="67"/>
      <c r="P72" s="59"/>
      <c r="Q72" s="69"/>
      <c r="R72" s="67"/>
    </row>
    <row r="73" spans="1:18" ht="121.5">
      <c r="A73" s="32" t="s">
        <v>19</v>
      </c>
      <c r="B73" s="39" t="s">
        <v>35</v>
      </c>
      <c r="C73" s="33" t="s">
        <v>9</v>
      </c>
      <c r="D73" s="33">
        <v>2</v>
      </c>
      <c r="F73" s="101">
        <f>D73*E73</f>
        <v>0</v>
      </c>
      <c r="L73" s="66"/>
      <c r="M73" s="67"/>
      <c r="N73" s="68"/>
      <c r="O73" s="67"/>
      <c r="P73" s="59"/>
      <c r="Q73" s="69"/>
      <c r="R73" s="67"/>
    </row>
    <row r="74" spans="1:18">
      <c r="L74" s="66"/>
      <c r="M74" s="67"/>
      <c r="N74" s="68"/>
      <c r="O74" s="67"/>
      <c r="P74" s="59"/>
      <c r="Q74" s="69"/>
      <c r="R74" s="67"/>
    </row>
    <row r="75" spans="1:18" ht="40.5">
      <c r="A75" s="32" t="s">
        <v>20</v>
      </c>
      <c r="B75" s="39" t="s">
        <v>125</v>
      </c>
      <c r="C75" s="33" t="s">
        <v>3</v>
      </c>
      <c r="D75" s="33">
        <v>1</v>
      </c>
      <c r="F75" s="101">
        <f>D75*E75</f>
        <v>0</v>
      </c>
      <c r="L75" s="66"/>
      <c r="M75" s="67"/>
      <c r="N75" s="68"/>
      <c r="O75" s="67"/>
      <c r="P75" s="59"/>
      <c r="Q75" s="69"/>
      <c r="R75" s="67"/>
    </row>
    <row r="76" spans="1:18">
      <c r="L76" s="66"/>
      <c r="M76" s="67"/>
      <c r="N76" s="68"/>
      <c r="O76" s="67"/>
      <c r="P76" s="59"/>
      <c r="Q76" s="69"/>
      <c r="R76" s="67"/>
    </row>
    <row r="77" spans="1:18" ht="27">
      <c r="A77" s="32" t="s">
        <v>21</v>
      </c>
      <c r="B77" s="39" t="s">
        <v>90</v>
      </c>
      <c r="C77" s="33" t="s">
        <v>3</v>
      </c>
      <c r="D77" s="33">
        <v>1</v>
      </c>
      <c r="F77" s="101">
        <f>D77*E77</f>
        <v>0</v>
      </c>
      <c r="L77" s="66"/>
      <c r="M77" s="67"/>
      <c r="N77" s="68"/>
      <c r="O77" s="67"/>
      <c r="P77" s="59"/>
      <c r="Q77" s="69"/>
      <c r="R77" s="67"/>
    </row>
    <row r="78" spans="1:18">
      <c r="L78" s="66"/>
      <c r="M78" s="67"/>
      <c r="N78" s="68"/>
      <c r="O78" s="67"/>
      <c r="P78" s="59"/>
      <c r="Q78" s="69"/>
      <c r="R78" s="67"/>
    </row>
    <row r="79" spans="1:18" ht="40.5">
      <c r="A79" s="32" t="s">
        <v>34</v>
      </c>
      <c r="B79" s="46" t="s">
        <v>115</v>
      </c>
      <c r="C79" s="33" t="s">
        <v>3</v>
      </c>
      <c r="D79" s="33">
        <v>1</v>
      </c>
      <c r="E79" s="47"/>
      <c r="F79" s="101">
        <f>D79*E79</f>
        <v>0</v>
      </c>
      <c r="L79" s="66"/>
      <c r="M79" s="67"/>
      <c r="N79" s="68"/>
      <c r="O79" s="67"/>
      <c r="P79" s="59"/>
      <c r="Q79" s="69"/>
      <c r="R79" s="67"/>
    </row>
    <row r="80" spans="1:18">
      <c r="B80" s="46"/>
      <c r="E80" s="47"/>
      <c r="F80" s="101"/>
      <c r="L80" s="66"/>
      <c r="M80" s="67"/>
      <c r="N80" s="68"/>
      <c r="O80" s="67"/>
      <c r="P80" s="59"/>
      <c r="Q80" s="69"/>
      <c r="R80" s="67"/>
    </row>
    <row r="81" spans="1:18" ht="121.5">
      <c r="A81" s="32" t="s">
        <v>49</v>
      </c>
      <c r="B81" s="46" t="s">
        <v>22</v>
      </c>
      <c r="E81" s="47"/>
      <c r="F81" s="101">
        <f t="shared" ref="F81:F92" si="5">E81*D81</f>
        <v>0</v>
      </c>
      <c r="L81" s="66"/>
      <c r="M81" s="67"/>
      <c r="N81" s="68"/>
      <c r="O81" s="67"/>
      <c r="P81" s="59"/>
      <c r="Q81" s="69"/>
      <c r="R81" s="67"/>
    </row>
    <row r="82" spans="1:18">
      <c r="B82" s="46" t="s">
        <v>116</v>
      </c>
      <c r="C82" s="33" t="s">
        <v>0</v>
      </c>
      <c r="D82" s="33">
        <v>4</v>
      </c>
      <c r="E82" s="47"/>
      <c r="F82" s="101">
        <f>D82*E82</f>
        <v>0</v>
      </c>
      <c r="L82" s="66"/>
      <c r="M82" s="67"/>
      <c r="N82" s="68"/>
      <c r="O82" s="67"/>
      <c r="P82" s="59"/>
      <c r="Q82" s="69"/>
      <c r="R82" s="67"/>
    </row>
    <row r="83" spans="1:18">
      <c r="B83" s="46" t="s">
        <v>117</v>
      </c>
      <c r="C83" s="33" t="s">
        <v>0</v>
      </c>
      <c r="D83" s="33">
        <v>4</v>
      </c>
      <c r="E83" s="47"/>
      <c r="F83" s="101">
        <f>D83*E83</f>
        <v>0</v>
      </c>
      <c r="L83" s="66"/>
      <c r="M83" s="67"/>
      <c r="N83" s="68"/>
      <c r="O83" s="67"/>
      <c r="P83" s="59"/>
      <c r="Q83" s="69"/>
      <c r="R83" s="67"/>
    </row>
    <row r="84" spans="1:18">
      <c r="B84" s="46" t="s">
        <v>95</v>
      </c>
      <c r="C84" s="33" t="s">
        <v>0</v>
      </c>
      <c r="D84" s="33">
        <v>30</v>
      </c>
      <c r="E84" s="47"/>
      <c r="F84" s="101">
        <f>D84*E84</f>
        <v>0</v>
      </c>
      <c r="L84" s="66"/>
      <c r="M84" s="67"/>
      <c r="N84" s="68"/>
      <c r="O84" s="67"/>
      <c r="P84" s="59"/>
      <c r="Q84" s="69"/>
      <c r="R84" s="67"/>
    </row>
    <row r="85" spans="1:18">
      <c r="B85" s="46" t="s">
        <v>118</v>
      </c>
      <c r="C85" s="33" t="s">
        <v>0</v>
      </c>
      <c r="D85" s="33">
        <v>4</v>
      </c>
      <c r="E85" s="47"/>
      <c r="F85" s="101">
        <f>D85*E85</f>
        <v>0</v>
      </c>
      <c r="L85" s="66"/>
      <c r="M85" s="67"/>
      <c r="N85" s="68"/>
      <c r="O85" s="67"/>
      <c r="P85" s="59"/>
      <c r="Q85" s="69"/>
      <c r="R85" s="67"/>
    </row>
    <row r="86" spans="1:18">
      <c r="B86" s="49"/>
      <c r="E86" s="47"/>
      <c r="F86" s="101">
        <f t="shared" si="5"/>
        <v>0</v>
      </c>
      <c r="L86" s="66"/>
      <c r="M86" s="67"/>
      <c r="N86" s="68"/>
      <c r="O86" s="67"/>
      <c r="P86" s="59"/>
      <c r="Q86" s="69"/>
      <c r="R86" s="67"/>
    </row>
    <row r="87" spans="1:18" ht="54">
      <c r="A87" s="32" t="s">
        <v>50</v>
      </c>
      <c r="B87" s="46" t="s">
        <v>96</v>
      </c>
      <c r="E87" s="47"/>
      <c r="F87" s="101">
        <f t="shared" si="5"/>
        <v>0</v>
      </c>
      <c r="L87" s="66"/>
      <c r="M87" s="67"/>
      <c r="N87" s="68"/>
      <c r="O87" s="67"/>
      <c r="P87" s="59"/>
      <c r="Q87" s="69"/>
      <c r="R87" s="67"/>
    </row>
    <row r="88" spans="1:18">
      <c r="B88" s="48" t="s">
        <v>97</v>
      </c>
      <c r="C88" s="33" t="s">
        <v>3</v>
      </c>
      <c r="E88" s="47">
        <f>(F84+F85+F82+F83)*0.65</f>
        <v>0</v>
      </c>
      <c r="F88" s="101">
        <f>E88</f>
        <v>0</v>
      </c>
      <c r="L88" s="66"/>
      <c r="M88" s="67"/>
      <c r="N88" s="68"/>
      <c r="O88" s="67"/>
      <c r="P88" s="59"/>
      <c r="Q88" s="69"/>
      <c r="R88" s="67"/>
    </row>
    <row r="89" spans="1:18">
      <c r="B89" s="52"/>
      <c r="E89" s="47"/>
      <c r="F89" s="101"/>
      <c r="L89" s="66"/>
      <c r="M89" s="67"/>
      <c r="N89" s="68"/>
      <c r="O89" s="67"/>
      <c r="P89" s="59"/>
      <c r="Q89" s="69"/>
      <c r="R89" s="67"/>
    </row>
    <row r="90" spans="1:18" ht="40.5">
      <c r="A90" s="32" t="s">
        <v>51</v>
      </c>
      <c r="B90" s="46" t="s">
        <v>98</v>
      </c>
      <c r="E90" s="47"/>
      <c r="F90" s="101">
        <f t="shared" si="5"/>
        <v>0</v>
      </c>
      <c r="L90" s="66"/>
      <c r="M90" s="67"/>
      <c r="N90" s="68"/>
      <c r="O90" s="67"/>
      <c r="P90" s="59"/>
      <c r="Q90" s="69"/>
      <c r="R90" s="67"/>
    </row>
    <row r="91" spans="1:18">
      <c r="B91" s="49" t="s">
        <v>119</v>
      </c>
      <c r="C91" s="33" t="s">
        <v>3</v>
      </c>
      <c r="D91" s="33">
        <v>1</v>
      </c>
      <c r="E91" s="47"/>
      <c r="F91" s="101">
        <f>D91*E91</f>
        <v>0</v>
      </c>
      <c r="L91" s="66"/>
      <c r="M91" s="67"/>
      <c r="N91" s="68"/>
      <c r="O91" s="67"/>
      <c r="P91" s="59"/>
      <c r="Q91" s="69"/>
      <c r="R91" s="67"/>
    </row>
    <row r="92" spans="1:18">
      <c r="B92" s="49"/>
      <c r="E92" s="47"/>
      <c r="F92" s="101">
        <f t="shared" si="5"/>
        <v>0</v>
      </c>
      <c r="L92" s="66"/>
      <c r="M92" s="67"/>
      <c r="N92" s="68"/>
      <c r="O92" s="67"/>
      <c r="P92" s="59"/>
      <c r="Q92" s="69"/>
      <c r="R92" s="67"/>
    </row>
    <row r="93" spans="1:18" ht="229.5">
      <c r="A93" s="32" t="s">
        <v>40</v>
      </c>
      <c r="B93" s="39" t="s">
        <v>152</v>
      </c>
      <c r="C93" s="33" t="s">
        <v>3</v>
      </c>
      <c r="D93" s="33">
        <v>2</v>
      </c>
      <c r="E93" s="47"/>
      <c r="F93" s="101">
        <f>D93*E93</f>
        <v>0</v>
      </c>
      <c r="L93" s="66"/>
      <c r="M93" s="67"/>
      <c r="N93" s="68"/>
      <c r="O93" s="67"/>
      <c r="P93" s="59"/>
      <c r="Q93" s="69"/>
      <c r="R93" s="67"/>
    </row>
    <row r="94" spans="1:18">
      <c r="B94" s="49"/>
      <c r="E94" s="47"/>
      <c r="F94" s="101"/>
      <c r="L94" s="66"/>
      <c r="M94" s="67"/>
      <c r="N94" s="68"/>
      <c r="O94" s="67"/>
      <c r="P94" s="59"/>
      <c r="Q94" s="69"/>
      <c r="R94" s="67"/>
    </row>
    <row r="95" spans="1:18" ht="243">
      <c r="A95" s="32" t="s">
        <v>41</v>
      </c>
      <c r="B95" s="39" t="s">
        <v>121</v>
      </c>
      <c r="C95" s="33" t="s">
        <v>3</v>
      </c>
      <c r="D95" s="33">
        <v>1</v>
      </c>
      <c r="E95" s="47"/>
      <c r="F95" s="101">
        <f>D95*E95</f>
        <v>0</v>
      </c>
      <c r="L95" s="66"/>
      <c r="M95" s="67"/>
      <c r="N95" s="68"/>
      <c r="O95" s="67"/>
      <c r="P95" s="59"/>
      <c r="Q95" s="69"/>
      <c r="R95" s="67"/>
    </row>
    <row r="96" spans="1:18">
      <c r="B96" s="49"/>
      <c r="E96" s="47"/>
      <c r="F96" s="101"/>
      <c r="L96" s="66"/>
      <c r="M96" s="67"/>
      <c r="N96" s="68"/>
      <c r="O96" s="67"/>
      <c r="P96" s="59"/>
      <c r="Q96" s="69"/>
      <c r="R96" s="67"/>
    </row>
    <row r="97" spans="1:18" ht="243">
      <c r="A97" s="32" t="s">
        <v>52</v>
      </c>
      <c r="B97" s="39" t="s">
        <v>122</v>
      </c>
      <c r="C97" s="33" t="s">
        <v>3</v>
      </c>
      <c r="D97" s="33">
        <v>1</v>
      </c>
      <c r="E97" s="47"/>
      <c r="F97" s="101">
        <f>D97*E97</f>
        <v>0</v>
      </c>
      <c r="L97" s="66"/>
      <c r="M97" s="67"/>
      <c r="N97" s="68"/>
      <c r="O97" s="67"/>
      <c r="P97" s="59"/>
      <c r="Q97" s="69"/>
      <c r="R97" s="67"/>
    </row>
    <row r="98" spans="1:18">
      <c r="B98" s="49"/>
      <c r="E98" s="47"/>
      <c r="F98" s="101"/>
      <c r="L98" s="66"/>
      <c r="M98" s="67"/>
      <c r="N98" s="68"/>
      <c r="O98" s="67"/>
      <c r="P98" s="59"/>
      <c r="Q98" s="69"/>
      <c r="R98" s="67"/>
    </row>
    <row r="99" spans="1:18" ht="243">
      <c r="A99" s="32" t="s">
        <v>53</v>
      </c>
      <c r="B99" s="39" t="s">
        <v>124</v>
      </c>
      <c r="C99" s="33" t="s">
        <v>3</v>
      </c>
      <c r="D99" s="33">
        <v>1</v>
      </c>
      <c r="E99" s="47"/>
      <c r="F99" s="101">
        <f>D99*E99</f>
        <v>0</v>
      </c>
      <c r="L99" s="66"/>
      <c r="M99" s="67"/>
      <c r="N99" s="68"/>
      <c r="O99" s="67"/>
      <c r="P99" s="59"/>
      <c r="Q99" s="69"/>
      <c r="R99" s="67"/>
    </row>
    <row r="100" spans="1:18">
      <c r="B100" s="49"/>
      <c r="E100" s="47"/>
      <c r="F100" s="101"/>
      <c r="L100" s="66"/>
      <c r="M100" s="67"/>
      <c r="N100" s="68"/>
      <c r="O100" s="67"/>
      <c r="P100" s="59"/>
      <c r="Q100" s="69"/>
      <c r="R100" s="67"/>
    </row>
    <row r="101" spans="1:18" ht="175.5">
      <c r="A101" s="32" t="s">
        <v>54</v>
      </c>
      <c r="B101" s="39" t="s">
        <v>123</v>
      </c>
      <c r="C101" s="33" t="s">
        <v>3</v>
      </c>
      <c r="D101" s="33">
        <v>1</v>
      </c>
      <c r="E101" s="47"/>
      <c r="F101" s="101">
        <f>D101*E101</f>
        <v>0</v>
      </c>
      <c r="L101" s="66"/>
      <c r="M101" s="67"/>
      <c r="N101" s="68"/>
      <c r="O101" s="67"/>
      <c r="P101" s="59"/>
      <c r="Q101" s="69"/>
      <c r="R101" s="67"/>
    </row>
    <row r="102" spans="1:18">
      <c r="B102" s="49"/>
      <c r="E102" s="47"/>
      <c r="F102" s="101"/>
      <c r="L102" s="66"/>
      <c r="M102" s="67"/>
      <c r="N102" s="68"/>
      <c r="O102" s="67"/>
      <c r="P102" s="59"/>
      <c r="Q102" s="69"/>
      <c r="R102" s="67"/>
    </row>
    <row r="103" spans="1:18" ht="40.5">
      <c r="A103" s="32" t="s">
        <v>55</v>
      </c>
      <c r="B103" s="49" t="s">
        <v>99</v>
      </c>
      <c r="C103" s="33" t="s">
        <v>100</v>
      </c>
      <c r="D103" s="33">
        <v>3</v>
      </c>
      <c r="E103" s="47"/>
      <c r="F103" s="101">
        <f>D103*E103</f>
        <v>0</v>
      </c>
      <c r="L103" s="66"/>
      <c r="M103" s="67"/>
      <c r="N103" s="68"/>
      <c r="O103" s="67"/>
      <c r="P103" s="59"/>
      <c r="Q103" s="69"/>
      <c r="R103" s="67"/>
    </row>
    <row r="104" spans="1:18">
      <c r="B104" s="49"/>
      <c r="E104" s="47"/>
      <c r="F104" s="101"/>
      <c r="L104" s="66"/>
      <c r="M104" s="67"/>
      <c r="N104" s="68"/>
      <c r="O104" s="67"/>
      <c r="P104" s="59"/>
      <c r="Q104" s="69"/>
      <c r="R104" s="67"/>
    </row>
    <row r="105" spans="1:18" ht="27">
      <c r="A105" s="32" t="s">
        <v>56</v>
      </c>
      <c r="B105" s="46" t="s">
        <v>101</v>
      </c>
      <c r="C105" s="33" t="s">
        <v>3</v>
      </c>
      <c r="D105" s="33">
        <v>1</v>
      </c>
      <c r="E105" s="47"/>
      <c r="F105" s="101">
        <f>D105*E105</f>
        <v>0</v>
      </c>
      <c r="L105" s="66"/>
      <c r="M105" s="67"/>
      <c r="N105" s="68"/>
      <c r="O105" s="67"/>
      <c r="P105" s="59"/>
      <c r="Q105" s="69"/>
      <c r="R105" s="67"/>
    </row>
    <row r="106" spans="1:18">
      <c r="B106" s="49"/>
      <c r="E106" s="47"/>
      <c r="F106" s="101"/>
      <c r="L106" s="66"/>
      <c r="M106" s="67"/>
      <c r="N106" s="68"/>
      <c r="O106" s="67"/>
      <c r="P106" s="59"/>
      <c r="Q106" s="69"/>
      <c r="R106" s="67"/>
    </row>
    <row r="107" spans="1:18" ht="54">
      <c r="A107" s="32" t="s">
        <v>57</v>
      </c>
      <c r="B107" s="46" t="s">
        <v>102</v>
      </c>
      <c r="C107" s="33" t="s">
        <v>3</v>
      </c>
      <c r="D107" s="33">
        <v>1</v>
      </c>
      <c r="E107" s="47"/>
      <c r="F107" s="101">
        <f>D107*E107</f>
        <v>0</v>
      </c>
      <c r="L107" s="66"/>
      <c r="M107" s="67"/>
      <c r="N107" s="68"/>
      <c r="O107" s="67"/>
      <c r="P107" s="59"/>
      <c r="Q107" s="69"/>
      <c r="R107" s="67"/>
    </row>
    <row r="108" spans="1:18">
      <c r="B108" s="46"/>
      <c r="E108" s="47"/>
      <c r="F108" s="101"/>
      <c r="L108" s="66"/>
      <c r="M108" s="67"/>
      <c r="N108" s="68"/>
      <c r="O108" s="67"/>
      <c r="P108" s="59"/>
      <c r="Q108" s="69"/>
      <c r="R108" s="67"/>
    </row>
    <row r="109" spans="1:18" ht="40.5">
      <c r="A109" s="32" t="s">
        <v>58</v>
      </c>
      <c r="B109" s="46" t="s">
        <v>103</v>
      </c>
      <c r="C109" s="33" t="s">
        <v>3</v>
      </c>
      <c r="D109" s="33">
        <v>1</v>
      </c>
      <c r="E109" s="47"/>
      <c r="F109" s="101">
        <f>D109*E109</f>
        <v>0</v>
      </c>
      <c r="L109" s="66"/>
      <c r="M109" s="67"/>
      <c r="N109" s="68"/>
      <c r="O109" s="67"/>
      <c r="P109" s="59"/>
      <c r="Q109" s="69"/>
      <c r="R109" s="67"/>
    </row>
    <row r="110" spans="1:18">
      <c r="B110" s="46"/>
      <c r="E110" s="47"/>
      <c r="F110" s="101"/>
      <c r="L110" s="66"/>
      <c r="M110" s="67"/>
      <c r="N110" s="68"/>
      <c r="O110" s="67"/>
      <c r="P110" s="59"/>
      <c r="Q110" s="69"/>
      <c r="R110" s="67"/>
    </row>
    <row r="111" spans="1:18" ht="99.75" customHeight="1">
      <c r="A111" s="32" t="s">
        <v>59</v>
      </c>
      <c r="B111" s="46" t="s">
        <v>104</v>
      </c>
      <c r="C111" s="33" t="s">
        <v>3</v>
      </c>
      <c r="D111" s="33">
        <v>1</v>
      </c>
      <c r="E111" s="47"/>
      <c r="F111" s="101">
        <f>D111*E111</f>
        <v>0</v>
      </c>
      <c r="L111" s="66"/>
      <c r="M111" s="67"/>
      <c r="N111" s="68"/>
      <c r="O111" s="67"/>
      <c r="P111" s="59"/>
      <c r="Q111" s="69"/>
      <c r="R111" s="67"/>
    </row>
    <row r="112" spans="1:18">
      <c r="B112" s="49"/>
      <c r="E112" s="47"/>
      <c r="F112" s="101"/>
      <c r="L112" s="66"/>
      <c r="M112" s="67"/>
      <c r="N112" s="68"/>
      <c r="O112" s="67"/>
      <c r="P112" s="59"/>
      <c r="Q112" s="69"/>
      <c r="R112" s="67"/>
    </row>
    <row r="113" spans="1:18" ht="40.5">
      <c r="A113" s="32" t="s">
        <v>60</v>
      </c>
      <c r="B113" s="46" t="s">
        <v>105</v>
      </c>
      <c r="C113" s="33" t="s">
        <v>3</v>
      </c>
      <c r="D113" s="33">
        <v>1</v>
      </c>
      <c r="E113" s="47"/>
      <c r="F113" s="101">
        <f>D113*E113</f>
        <v>0</v>
      </c>
      <c r="L113" s="66"/>
      <c r="M113" s="67"/>
      <c r="N113" s="68"/>
      <c r="O113" s="67"/>
      <c r="P113" s="59"/>
      <c r="Q113" s="69"/>
      <c r="R113" s="67"/>
    </row>
    <row r="114" spans="1:18">
      <c r="B114" s="46"/>
      <c r="E114" s="47"/>
      <c r="F114" s="101"/>
      <c r="L114" s="66"/>
      <c r="M114" s="67"/>
      <c r="N114" s="68"/>
      <c r="O114" s="67"/>
      <c r="P114" s="59"/>
      <c r="Q114" s="69"/>
      <c r="R114" s="67"/>
    </row>
    <row r="115" spans="1:18" ht="40.5">
      <c r="A115" s="32" t="s">
        <v>61</v>
      </c>
      <c r="B115" s="46" t="s">
        <v>106</v>
      </c>
      <c r="C115" s="33" t="s">
        <v>3</v>
      </c>
      <c r="D115" s="33">
        <v>1</v>
      </c>
      <c r="E115" s="47"/>
      <c r="F115" s="101">
        <f>D115*E115</f>
        <v>0</v>
      </c>
      <c r="L115" s="66"/>
      <c r="M115" s="67"/>
      <c r="N115" s="68"/>
      <c r="O115" s="67"/>
      <c r="P115" s="59"/>
      <c r="Q115" s="69"/>
      <c r="R115" s="67"/>
    </row>
    <row r="116" spans="1:18">
      <c r="B116" s="46"/>
      <c r="E116" s="47"/>
      <c r="F116" s="101"/>
      <c r="L116" s="66"/>
      <c r="M116" s="67"/>
      <c r="N116" s="68"/>
      <c r="O116" s="67"/>
      <c r="P116" s="59"/>
      <c r="Q116" s="69"/>
      <c r="R116" s="67"/>
    </row>
    <row r="117" spans="1:18" ht="27">
      <c r="A117" s="32" t="s">
        <v>62</v>
      </c>
      <c r="B117" s="46" t="s">
        <v>107</v>
      </c>
      <c r="C117" s="33" t="s">
        <v>3</v>
      </c>
      <c r="D117" s="33">
        <v>1</v>
      </c>
      <c r="E117" s="47"/>
      <c r="F117" s="101">
        <f>D117*E117</f>
        <v>0</v>
      </c>
      <c r="L117" s="66"/>
      <c r="M117" s="67"/>
      <c r="N117" s="68"/>
      <c r="O117" s="67"/>
      <c r="P117" s="59"/>
      <c r="Q117" s="69"/>
      <c r="R117" s="67"/>
    </row>
    <row r="118" spans="1:18">
      <c r="B118" s="46"/>
      <c r="E118" s="47"/>
      <c r="F118" s="101"/>
      <c r="L118" s="66"/>
      <c r="M118" s="67"/>
      <c r="N118" s="68"/>
      <c r="O118" s="67"/>
      <c r="P118" s="59"/>
      <c r="Q118" s="69"/>
      <c r="R118" s="67"/>
    </row>
    <row r="119" spans="1:18" ht="40.5">
      <c r="A119" s="32" t="s">
        <v>63</v>
      </c>
      <c r="B119" s="49" t="s">
        <v>108</v>
      </c>
      <c r="C119" s="33" t="s">
        <v>3</v>
      </c>
      <c r="D119" s="33">
        <v>1</v>
      </c>
      <c r="E119" s="47"/>
      <c r="F119" s="101">
        <f>D119*E119</f>
        <v>0</v>
      </c>
      <c r="L119" s="66"/>
      <c r="M119" s="67"/>
      <c r="N119" s="68"/>
      <c r="O119" s="67"/>
      <c r="P119" s="59"/>
      <c r="Q119" s="69"/>
      <c r="R119" s="67"/>
    </row>
    <row r="120" spans="1:18">
      <c r="L120" s="66"/>
      <c r="M120" s="67"/>
      <c r="N120" s="68"/>
      <c r="O120" s="67"/>
      <c r="P120" s="59"/>
      <c r="Q120" s="69"/>
      <c r="R120" s="67"/>
    </row>
    <row r="121" spans="1:18" ht="14.25" thickBot="1">
      <c r="A121" s="34"/>
      <c r="B121" s="45" t="s">
        <v>94</v>
      </c>
      <c r="C121" s="35"/>
      <c r="D121" s="35"/>
      <c r="E121" s="37"/>
      <c r="F121" s="102">
        <f>SUM(F17:F120)</f>
        <v>0</v>
      </c>
      <c r="L121" s="66"/>
      <c r="M121" s="67"/>
      <c r="N121" s="68"/>
      <c r="O121" s="67"/>
      <c r="P121" s="59"/>
      <c r="Q121" s="69"/>
      <c r="R121" s="67"/>
    </row>
    <row r="122" spans="1:18" ht="14.25" thickTop="1">
      <c r="L122" s="66"/>
      <c r="M122" s="67"/>
      <c r="N122" s="68"/>
      <c r="O122" s="67"/>
      <c r="P122" s="59"/>
      <c r="Q122" s="69"/>
      <c r="R122" s="67"/>
    </row>
    <row r="123" spans="1:18" ht="19.5">
      <c r="B123" s="71"/>
      <c r="P123" s="72"/>
      <c r="Q123" s="73"/>
      <c r="R123" s="74"/>
    </row>
    <row r="124" spans="1:18">
      <c r="P124" s="75"/>
      <c r="Q124" s="75"/>
      <c r="R124" s="75"/>
    </row>
    <row r="125" spans="1:18" ht="33">
      <c r="P125" s="91"/>
      <c r="Q125" s="91"/>
      <c r="R125" s="91"/>
    </row>
    <row r="126" spans="1:18">
      <c r="P126" s="75"/>
      <c r="Q126" s="75"/>
      <c r="R126" s="75"/>
    </row>
    <row r="127" spans="1:18" ht="14.25">
      <c r="B127" s="76"/>
    </row>
    <row r="129" spans="2:2" ht="14.25">
      <c r="B129" s="76"/>
    </row>
    <row r="132" spans="2:2" ht="14.25">
      <c r="B132" s="40"/>
    </row>
    <row r="133" spans="2:2" ht="14.25">
      <c r="B133" s="40"/>
    </row>
  </sheetData>
  <sheetProtection algorithmName="SHA-512" hashValue="IzGc4WWgrzLDz1DVmcdzrwAU57THTPaMT6ov4rWTSp1PIybJSncj042Ql2YSsTqrRvpCR+wMuU5s1NpN/n9Awg==" saltValue="sSVf1pzGUcwPljIn5Bq8Vg==" spinCount="100000" sheet="1" objects="1" scenarios="1"/>
  <mergeCells count="2">
    <mergeCell ref="Q1:Q2"/>
    <mergeCell ref="P125:R125"/>
  </mergeCells>
  <pageMargins left="0.39370078740157483" right="0.39370078740157483" top="0.39370078740157483" bottom="0.39370078740157483" header="0.51181102362204722" footer="0.51181102362204722"/>
  <pageSetup paperSize="9" scale="99" orientation="portrait" r:id="rId1"/>
  <headerFooter alignWithMargins="0"/>
  <rowBreaks count="7" manualBreakCount="7">
    <brk id="15" max="5" man="1"/>
    <brk id="46" max="5" man="1"/>
    <brk id="71" max="5" man="1"/>
    <brk id="91" max="5" man="1"/>
    <brk id="95" max="5" man="1"/>
    <brk id="105" max="5" man="1"/>
    <brk id="12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129"/>
  <sheetViews>
    <sheetView showZeros="0" view="pageBreakPreview" zoomScale="125" zoomScaleNormal="100" zoomScaleSheetLayoutView="125" workbookViewId="0">
      <selection activeCell="E22" sqref="E22"/>
    </sheetView>
  </sheetViews>
  <sheetFormatPr defaultColWidth="60.5703125" defaultRowHeight="13.5"/>
  <cols>
    <col min="1" max="1" width="3.7109375" style="103" bestFit="1" customWidth="1"/>
    <col min="2" max="2" width="60.5703125" style="108"/>
    <col min="3" max="3" width="4.5703125" style="105" customWidth="1"/>
    <col min="4" max="4" width="5.5703125" style="105" bestFit="1" customWidth="1"/>
    <col min="5" max="5" width="8.7109375" style="36" bestFit="1" customWidth="1"/>
    <col min="6" max="6" width="12.42578125" style="36" customWidth="1"/>
    <col min="7" max="7" width="10.5703125" style="54" customWidth="1"/>
    <col min="8" max="11" width="15.140625" style="54" customWidth="1"/>
    <col min="12" max="12" width="16.42578125" style="54" customWidth="1"/>
    <col min="13" max="14" width="15.140625" style="54" customWidth="1"/>
    <col min="15" max="15" width="0.85546875" style="54" customWidth="1"/>
    <col min="16" max="16" width="24.7109375" style="54" bestFit="1" customWidth="1"/>
    <col min="17" max="17" width="21.7109375" style="54" customWidth="1"/>
    <col min="18" max="18" width="20" style="54" customWidth="1"/>
    <col min="19" max="16384" width="60.5703125" style="60"/>
  </cols>
  <sheetData>
    <row r="1" spans="1:18">
      <c r="B1" s="104"/>
      <c r="F1" s="101"/>
      <c r="H1" s="55"/>
      <c r="I1" s="55"/>
      <c r="J1" s="55"/>
      <c r="K1" s="55"/>
      <c r="L1" s="56"/>
      <c r="M1" s="57"/>
      <c r="N1" s="58"/>
      <c r="O1" s="57"/>
      <c r="P1" s="59"/>
      <c r="Q1" s="90"/>
      <c r="R1" s="57"/>
    </row>
    <row r="2" spans="1:18" ht="19.5">
      <c r="B2" s="106" t="s">
        <v>143</v>
      </c>
      <c r="F2" s="101"/>
      <c r="H2" s="55"/>
      <c r="I2" s="55"/>
      <c r="J2" s="55"/>
      <c r="K2" s="55"/>
      <c r="L2" s="56"/>
      <c r="M2" s="61"/>
      <c r="N2" s="58"/>
      <c r="O2" s="62"/>
      <c r="P2" s="63"/>
      <c r="Q2" s="90"/>
      <c r="R2" s="64"/>
    </row>
    <row r="3" spans="1:18">
      <c r="B3" s="107"/>
      <c r="F3" s="101"/>
      <c r="H3" s="77"/>
      <c r="I3" s="77"/>
      <c r="J3" s="77"/>
      <c r="K3" s="77"/>
      <c r="L3" s="78"/>
      <c r="M3" s="79"/>
      <c r="N3" s="80"/>
      <c r="O3" s="79"/>
      <c r="P3" s="59"/>
      <c r="Q3" s="69"/>
      <c r="R3" s="79"/>
    </row>
    <row r="4" spans="1:18">
      <c r="A4" s="103" t="s">
        <v>5</v>
      </c>
      <c r="B4" s="108" t="s">
        <v>67</v>
      </c>
      <c r="C4" s="105" t="s">
        <v>3</v>
      </c>
      <c r="D4" s="105">
        <v>1</v>
      </c>
      <c r="F4" s="101">
        <f>D4*E4</f>
        <v>0</v>
      </c>
      <c r="H4" s="77"/>
      <c r="I4" s="77"/>
      <c r="J4" s="77"/>
      <c r="K4" s="77"/>
      <c r="L4" s="78"/>
      <c r="M4" s="79"/>
      <c r="N4" s="80"/>
      <c r="O4" s="79"/>
      <c r="P4" s="59"/>
      <c r="Q4" s="69"/>
      <c r="R4" s="79"/>
    </row>
    <row r="5" spans="1:18">
      <c r="F5" s="101"/>
      <c r="H5" s="77"/>
      <c r="I5" s="77"/>
      <c r="J5" s="77"/>
      <c r="K5" s="77"/>
      <c r="L5" s="78"/>
      <c r="M5" s="79"/>
      <c r="N5" s="80"/>
      <c r="O5" s="79"/>
      <c r="P5" s="59"/>
      <c r="Q5" s="69"/>
      <c r="R5" s="79"/>
    </row>
    <row r="6" spans="1:18">
      <c r="A6" s="103" t="s">
        <v>6</v>
      </c>
      <c r="B6" s="108" t="s">
        <v>68</v>
      </c>
      <c r="C6" s="105" t="s">
        <v>3</v>
      </c>
      <c r="D6" s="105">
        <v>5</v>
      </c>
      <c r="F6" s="101">
        <f>D6*E6</f>
        <v>0</v>
      </c>
      <c r="H6" s="77"/>
      <c r="I6" s="77"/>
      <c r="J6" s="77"/>
      <c r="K6" s="77"/>
      <c r="L6" s="78"/>
      <c r="M6" s="79"/>
      <c r="N6" s="80"/>
      <c r="O6" s="79"/>
      <c r="P6" s="59"/>
      <c r="Q6" s="69"/>
      <c r="R6" s="79"/>
    </row>
    <row r="7" spans="1:18">
      <c r="F7" s="101"/>
      <c r="H7" s="77"/>
      <c r="I7" s="77"/>
      <c r="J7" s="77"/>
      <c r="K7" s="77"/>
      <c r="L7" s="78"/>
      <c r="M7" s="79"/>
      <c r="N7" s="80"/>
      <c r="O7" s="79"/>
      <c r="P7" s="59"/>
      <c r="Q7" s="69"/>
      <c r="R7" s="79"/>
    </row>
    <row r="8" spans="1:18">
      <c r="A8" s="103" t="s">
        <v>69</v>
      </c>
      <c r="B8" s="108" t="s">
        <v>70</v>
      </c>
      <c r="C8" s="105" t="s">
        <v>3</v>
      </c>
      <c r="D8" s="105">
        <v>1</v>
      </c>
      <c r="F8" s="101">
        <f>D8*E8</f>
        <v>0</v>
      </c>
      <c r="H8" s="77"/>
      <c r="I8" s="77"/>
      <c r="J8" s="77"/>
      <c r="K8" s="77"/>
      <c r="L8" s="78"/>
      <c r="M8" s="79"/>
      <c r="N8" s="80"/>
      <c r="O8" s="79"/>
      <c r="P8" s="59"/>
      <c r="Q8" s="69"/>
      <c r="R8" s="79"/>
    </row>
    <row r="9" spans="1:18">
      <c r="F9" s="101"/>
      <c r="H9" s="77"/>
      <c r="I9" s="77"/>
      <c r="J9" s="77"/>
      <c r="K9" s="77"/>
      <c r="L9" s="78"/>
      <c r="M9" s="79"/>
      <c r="N9" s="80"/>
      <c r="O9" s="79"/>
      <c r="P9" s="59"/>
      <c r="Q9" s="69"/>
      <c r="R9" s="79"/>
    </row>
    <row r="10" spans="1:18">
      <c r="A10" s="103" t="s">
        <v>11</v>
      </c>
      <c r="B10" s="108" t="s">
        <v>71</v>
      </c>
      <c r="C10" s="105" t="s">
        <v>3</v>
      </c>
      <c r="D10" s="105">
        <v>4</v>
      </c>
      <c r="F10" s="101">
        <f>D10*E10</f>
        <v>0</v>
      </c>
      <c r="H10" s="77"/>
      <c r="I10" s="77"/>
      <c r="J10" s="77"/>
      <c r="K10" s="77"/>
      <c r="L10" s="78"/>
      <c r="M10" s="79"/>
      <c r="N10" s="80"/>
      <c r="O10" s="79"/>
      <c r="P10" s="59"/>
      <c r="Q10" s="69"/>
      <c r="R10" s="79"/>
    </row>
    <row r="11" spans="1:18">
      <c r="F11" s="101"/>
      <c r="H11" s="77"/>
      <c r="I11" s="77"/>
      <c r="J11" s="77"/>
      <c r="K11" s="77"/>
      <c r="L11" s="78"/>
      <c r="M11" s="79"/>
      <c r="N11" s="80"/>
      <c r="O11" s="79"/>
      <c r="P11" s="59"/>
      <c r="Q11" s="69"/>
      <c r="R11" s="79"/>
    </row>
    <row r="12" spans="1:18" ht="27">
      <c r="A12" s="103" t="s">
        <v>12</v>
      </c>
      <c r="B12" s="108" t="s">
        <v>72</v>
      </c>
      <c r="C12" s="105" t="s">
        <v>3</v>
      </c>
      <c r="D12" s="105">
        <v>1</v>
      </c>
      <c r="F12" s="101">
        <f>D12*E12</f>
        <v>0</v>
      </c>
      <c r="H12" s="77"/>
      <c r="I12" s="77"/>
      <c r="J12" s="77"/>
      <c r="K12" s="77"/>
      <c r="L12" s="78"/>
      <c r="M12" s="79"/>
      <c r="N12" s="80"/>
      <c r="O12" s="79"/>
      <c r="P12" s="59"/>
      <c r="Q12" s="69"/>
      <c r="R12" s="79"/>
    </row>
    <row r="13" spans="1:18">
      <c r="F13" s="101"/>
      <c r="H13" s="77"/>
      <c r="I13" s="77"/>
      <c r="J13" s="77"/>
      <c r="K13" s="77"/>
      <c r="L13" s="78"/>
      <c r="M13" s="79"/>
      <c r="N13" s="80"/>
      <c r="O13" s="79"/>
      <c r="P13" s="59"/>
      <c r="Q13" s="69"/>
      <c r="R13" s="79"/>
    </row>
    <row r="14" spans="1:18" ht="51">
      <c r="A14" s="103" t="s">
        <v>13</v>
      </c>
      <c r="B14" s="109" t="s">
        <v>134</v>
      </c>
      <c r="C14" s="105" t="s">
        <v>3</v>
      </c>
      <c r="D14" s="105">
        <v>1</v>
      </c>
      <c r="F14" s="101">
        <f>D14*E14</f>
        <v>0</v>
      </c>
      <c r="H14" s="77"/>
      <c r="I14" s="77"/>
      <c r="J14" s="77"/>
      <c r="K14" s="77"/>
      <c r="L14" s="78"/>
      <c r="M14" s="79"/>
      <c r="N14" s="80"/>
      <c r="O14" s="79"/>
      <c r="P14" s="59"/>
      <c r="Q14" s="69"/>
      <c r="R14" s="79"/>
    </row>
    <row r="15" spans="1:18">
      <c r="F15" s="36">
        <f t="shared" ref="F15:F18" si="0">E15*D15</f>
        <v>0</v>
      </c>
      <c r="L15" s="78"/>
      <c r="M15" s="79"/>
      <c r="N15" s="80"/>
      <c r="O15" s="79"/>
      <c r="P15" s="59"/>
      <c r="Q15" s="69"/>
      <c r="R15" s="79"/>
    </row>
    <row r="16" spans="1:18" ht="14.25" thickBot="1">
      <c r="A16" s="110"/>
      <c r="B16" s="111" t="s">
        <v>145</v>
      </c>
      <c r="C16" s="112"/>
      <c r="D16" s="112"/>
      <c r="E16" s="37"/>
      <c r="F16" s="102">
        <f>SUM(F4:F15)</f>
        <v>0</v>
      </c>
      <c r="L16" s="78"/>
      <c r="M16" s="79"/>
      <c r="N16" s="80"/>
      <c r="O16" s="79"/>
      <c r="P16" s="59"/>
      <c r="Q16" s="69"/>
      <c r="R16" s="79"/>
    </row>
    <row r="17" spans="1:18" ht="14.25" thickTop="1">
      <c r="F17" s="36">
        <f t="shared" si="0"/>
        <v>0</v>
      </c>
      <c r="L17" s="78"/>
      <c r="M17" s="79"/>
      <c r="N17" s="80"/>
      <c r="O17" s="79"/>
      <c r="P17" s="59"/>
      <c r="Q17" s="69"/>
      <c r="R17" s="79"/>
    </row>
    <row r="18" spans="1:18">
      <c r="F18" s="36">
        <f t="shared" si="0"/>
        <v>0</v>
      </c>
      <c r="L18" s="78"/>
      <c r="M18" s="79"/>
      <c r="N18" s="80"/>
      <c r="O18" s="79"/>
      <c r="P18" s="59"/>
      <c r="Q18" s="69"/>
      <c r="R18" s="79"/>
    </row>
    <row r="19" spans="1:18" ht="19.5">
      <c r="B19" s="106" t="s">
        <v>144</v>
      </c>
      <c r="F19" s="36">
        <f t="shared" ref="F19" si="1">E19*D19</f>
        <v>0</v>
      </c>
      <c r="L19" s="78"/>
      <c r="M19" s="79"/>
      <c r="N19" s="80"/>
      <c r="O19" s="79"/>
      <c r="P19" s="59"/>
      <c r="Q19" s="69"/>
      <c r="R19" s="79"/>
    </row>
    <row r="20" spans="1:18">
      <c r="L20" s="78"/>
      <c r="M20" s="79"/>
      <c r="N20" s="80"/>
      <c r="O20" s="79"/>
      <c r="P20" s="59"/>
      <c r="Q20" s="69"/>
      <c r="R20" s="79"/>
    </row>
    <row r="21" spans="1:18">
      <c r="A21" s="103" t="s">
        <v>5</v>
      </c>
      <c r="B21" s="113" t="s">
        <v>73</v>
      </c>
      <c r="F21" s="101">
        <f t="shared" ref="F21:F29" si="2">E21*D21</f>
        <v>0</v>
      </c>
      <c r="L21" s="66"/>
      <c r="M21" s="67"/>
      <c r="N21" s="68"/>
      <c r="O21" s="67"/>
      <c r="P21" s="59"/>
      <c r="Q21" s="69"/>
      <c r="R21" s="67"/>
    </row>
    <row r="22" spans="1:18" ht="40.5">
      <c r="B22" s="113" t="s">
        <v>74</v>
      </c>
      <c r="F22" s="101">
        <f t="shared" si="2"/>
        <v>0</v>
      </c>
      <c r="L22" s="66"/>
      <c r="M22" s="67"/>
      <c r="N22" s="68"/>
      <c r="O22" s="67"/>
      <c r="P22" s="59"/>
      <c r="Q22" s="69"/>
      <c r="R22" s="67"/>
    </row>
    <row r="23" spans="1:18">
      <c r="B23" s="113" t="s">
        <v>75</v>
      </c>
      <c r="F23" s="101">
        <f t="shared" si="2"/>
        <v>0</v>
      </c>
      <c r="L23" s="66"/>
      <c r="M23" s="67"/>
      <c r="N23" s="68"/>
      <c r="O23" s="67"/>
      <c r="P23" s="59"/>
      <c r="Q23" s="69"/>
      <c r="R23" s="67"/>
    </row>
    <row r="24" spans="1:18" ht="27">
      <c r="B24" s="113" t="s">
        <v>76</v>
      </c>
      <c r="F24" s="101">
        <f t="shared" si="2"/>
        <v>0</v>
      </c>
      <c r="L24" s="66"/>
      <c r="M24" s="67"/>
      <c r="N24" s="68"/>
      <c r="O24" s="67"/>
      <c r="P24" s="59"/>
      <c r="Q24" s="69"/>
      <c r="R24" s="67"/>
    </row>
    <row r="25" spans="1:18" ht="27">
      <c r="B25" s="113" t="s">
        <v>77</v>
      </c>
      <c r="F25" s="101">
        <f t="shared" si="2"/>
        <v>0</v>
      </c>
      <c r="L25" s="66"/>
      <c r="M25" s="67"/>
      <c r="N25" s="68"/>
      <c r="O25" s="67"/>
      <c r="P25" s="59"/>
      <c r="Q25" s="69"/>
      <c r="R25" s="67"/>
    </row>
    <row r="26" spans="1:18">
      <c r="B26" s="113" t="s">
        <v>78</v>
      </c>
      <c r="F26" s="101">
        <f t="shared" si="2"/>
        <v>0</v>
      </c>
      <c r="L26" s="66"/>
      <c r="M26" s="67"/>
      <c r="N26" s="68"/>
      <c r="O26" s="67"/>
      <c r="P26" s="59"/>
      <c r="Q26" s="69"/>
      <c r="R26" s="67"/>
    </row>
    <row r="27" spans="1:18" ht="27">
      <c r="B27" s="113" t="s">
        <v>79</v>
      </c>
      <c r="F27" s="101">
        <f t="shared" si="2"/>
        <v>0</v>
      </c>
      <c r="L27" s="66"/>
      <c r="M27" s="67"/>
      <c r="N27" s="68"/>
      <c r="O27" s="67"/>
      <c r="P27" s="59"/>
      <c r="Q27" s="69"/>
      <c r="R27" s="67"/>
    </row>
    <row r="28" spans="1:18" ht="27">
      <c r="B28" s="113" t="s">
        <v>80</v>
      </c>
      <c r="F28" s="101">
        <f t="shared" si="2"/>
        <v>0</v>
      </c>
      <c r="L28" s="66"/>
      <c r="M28" s="67"/>
      <c r="N28" s="68"/>
      <c r="O28" s="67"/>
      <c r="P28" s="59"/>
      <c r="Q28" s="69"/>
      <c r="R28" s="67"/>
    </row>
    <row r="29" spans="1:18">
      <c r="B29" s="113" t="s">
        <v>81</v>
      </c>
      <c r="F29" s="101">
        <f t="shared" si="2"/>
        <v>0</v>
      </c>
      <c r="L29" s="66"/>
      <c r="M29" s="67"/>
      <c r="N29" s="68"/>
      <c r="O29" s="67"/>
      <c r="P29" s="59"/>
      <c r="Q29" s="69"/>
      <c r="R29" s="67"/>
    </row>
    <row r="30" spans="1:18">
      <c r="B30" s="113" t="s">
        <v>82</v>
      </c>
      <c r="C30" s="105" t="s">
        <v>3</v>
      </c>
      <c r="D30" s="105">
        <v>1</v>
      </c>
      <c r="E30" s="47"/>
      <c r="F30" s="101">
        <f>D30*E30</f>
        <v>0</v>
      </c>
      <c r="L30" s="66"/>
      <c r="M30" s="67"/>
      <c r="N30" s="68"/>
      <c r="O30" s="67"/>
      <c r="P30" s="59"/>
      <c r="Q30" s="69"/>
      <c r="R30" s="67"/>
    </row>
    <row r="31" spans="1:18">
      <c r="L31" s="78"/>
      <c r="M31" s="79"/>
      <c r="N31" s="80"/>
      <c r="O31" s="79"/>
      <c r="P31" s="59"/>
      <c r="Q31" s="69"/>
      <c r="R31" s="79"/>
    </row>
    <row r="32" spans="1:18" ht="27">
      <c r="A32" s="103" t="s">
        <v>6</v>
      </c>
      <c r="B32" s="114" t="s">
        <v>109</v>
      </c>
      <c r="C32" s="105" t="s">
        <v>3</v>
      </c>
      <c r="D32" s="105">
        <v>1</v>
      </c>
      <c r="E32" s="47"/>
      <c r="F32" s="101">
        <f>D32*E32</f>
        <v>0</v>
      </c>
      <c r="L32" s="66"/>
      <c r="M32" s="67"/>
      <c r="N32" s="68"/>
      <c r="O32" s="67"/>
      <c r="P32" s="59"/>
      <c r="Q32" s="69"/>
      <c r="R32" s="67"/>
    </row>
    <row r="33" spans="1:18">
      <c r="B33" s="115"/>
      <c r="F33" s="101"/>
      <c r="L33" s="66"/>
      <c r="M33" s="67"/>
      <c r="N33" s="68"/>
      <c r="O33" s="67"/>
      <c r="P33" s="59"/>
      <c r="Q33" s="69"/>
      <c r="R33" s="67"/>
    </row>
    <row r="34" spans="1:18" ht="162">
      <c r="A34" s="103" t="s">
        <v>7</v>
      </c>
      <c r="B34" s="113" t="s">
        <v>83</v>
      </c>
      <c r="F34" s="101"/>
      <c r="L34" s="66"/>
      <c r="M34" s="67"/>
      <c r="N34" s="68"/>
      <c r="O34" s="67"/>
      <c r="P34" s="59"/>
      <c r="Q34" s="69"/>
      <c r="R34" s="67"/>
    </row>
    <row r="35" spans="1:18" ht="40.5">
      <c r="B35" s="113" t="s">
        <v>84</v>
      </c>
      <c r="F35" s="101"/>
      <c r="L35" s="66"/>
      <c r="M35" s="67"/>
      <c r="N35" s="68"/>
      <c r="O35" s="67"/>
      <c r="P35" s="59"/>
      <c r="Q35" s="69"/>
      <c r="R35" s="67"/>
    </row>
    <row r="36" spans="1:18">
      <c r="B36" s="115" t="s">
        <v>85</v>
      </c>
      <c r="C36" s="116" t="s">
        <v>0</v>
      </c>
      <c r="D36" s="116">
        <v>5</v>
      </c>
      <c r="F36" s="101">
        <f>D36*E36</f>
        <v>0</v>
      </c>
      <c r="L36" s="66"/>
      <c r="M36" s="67"/>
      <c r="N36" s="68"/>
      <c r="O36" s="67"/>
      <c r="P36" s="59"/>
      <c r="Q36" s="69"/>
      <c r="R36" s="67"/>
    </row>
    <row r="37" spans="1:18">
      <c r="B37" s="115"/>
      <c r="F37" s="101"/>
      <c r="L37" s="66"/>
      <c r="M37" s="67"/>
      <c r="N37" s="68"/>
      <c r="O37" s="67"/>
      <c r="P37" s="59"/>
      <c r="Q37" s="69"/>
      <c r="R37" s="67"/>
    </row>
    <row r="38" spans="1:18" ht="54">
      <c r="A38" s="103" t="s">
        <v>11</v>
      </c>
      <c r="B38" s="113" t="s">
        <v>86</v>
      </c>
      <c r="F38" s="101"/>
      <c r="L38" s="66"/>
      <c r="M38" s="67"/>
      <c r="N38" s="68"/>
      <c r="O38" s="67"/>
      <c r="P38" s="59"/>
      <c r="Q38" s="69"/>
      <c r="R38" s="67"/>
    </row>
    <row r="39" spans="1:18">
      <c r="B39" s="115" t="s">
        <v>85</v>
      </c>
      <c r="C39" s="116" t="s">
        <v>3</v>
      </c>
      <c r="D39" s="116">
        <v>2</v>
      </c>
      <c r="F39" s="101">
        <f>D39*E39</f>
        <v>0</v>
      </c>
      <c r="L39" s="66"/>
      <c r="M39" s="67"/>
      <c r="N39" s="68"/>
      <c r="O39" s="67"/>
      <c r="P39" s="59"/>
      <c r="Q39" s="69"/>
      <c r="R39" s="67"/>
    </row>
    <row r="40" spans="1:18">
      <c r="L40" s="78"/>
      <c r="M40" s="79"/>
      <c r="N40" s="80"/>
      <c r="O40" s="79"/>
      <c r="P40" s="59"/>
      <c r="Q40" s="69"/>
      <c r="R40" s="79"/>
    </row>
    <row r="41" spans="1:18" ht="27">
      <c r="A41" s="103" t="s">
        <v>12</v>
      </c>
      <c r="B41" s="114" t="s">
        <v>89</v>
      </c>
      <c r="C41" s="105" t="s">
        <v>3</v>
      </c>
      <c r="D41" s="105">
        <v>1</v>
      </c>
      <c r="E41" s="47"/>
      <c r="F41" s="101">
        <f>D41*E41</f>
        <v>0</v>
      </c>
      <c r="L41" s="66"/>
      <c r="M41" s="67"/>
      <c r="N41" s="68"/>
      <c r="O41" s="67"/>
      <c r="P41" s="59"/>
      <c r="Q41" s="69"/>
      <c r="R41" s="67"/>
    </row>
    <row r="42" spans="1:18">
      <c r="B42" s="115"/>
      <c r="F42" s="101"/>
      <c r="L42" s="66"/>
      <c r="M42" s="67"/>
      <c r="N42" s="68"/>
      <c r="O42" s="67"/>
      <c r="P42" s="59"/>
      <c r="Q42" s="69"/>
      <c r="R42" s="67"/>
    </row>
    <row r="43" spans="1:18" ht="40.5">
      <c r="A43" s="103" t="s">
        <v>13</v>
      </c>
      <c r="B43" s="117" t="s">
        <v>87</v>
      </c>
      <c r="F43" s="101"/>
      <c r="L43" s="66"/>
      <c r="M43" s="67"/>
      <c r="N43" s="68"/>
      <c r="O43" s="67"/>
      <c r="P43" s="59"/>
      <c r="Q43" s="69"/>
      <c r="R43" s="67"/>
    </row>
    <row r="44" spans="1:18">
      <c r="B44" s="115" t="s">
        <v>88</v>
      </c>
      <c r="C44" s="116" t="s">
        <v>0</v>
      </c>
      <c r="D44" s="116">
        <v>3</v>
      </c>
      <c r="F44" s="101">
        <f>D44*E44</f>
        <v>0</v>
      </c>
      <c r="L44" s="66"/>
      <c r="M44" s="67"/>
      <c r="N44" s="68"/>
      <c r="O44" s="67"/>
      <c r="P44" s="59"/>
      <c r="Q44" s="69"/>
      <c r="R44" s="67"/>
    </row>
    <row r="45" spans="1:18">
      <c r="L45" s="78"/>
      <c r="M45" s="79"/>
      <c r="N45" s="80"/>
      <c r="O45" s="79"/>
      <c r="P45" s="59"/>
      <c r="Q45" s="69"/>
      <c r="R45" s="79"/>
    </row>
    <row r="46" spans="1:18" ht="140.25" customHeight="1">
      <c r="A46" s="103" t="s">
        <v>14</v>
      </c>
      <c r="B46" s="108" t="s">
        <v>110</v>
      </c>
      <c r="C46" s="105" t="s">
        <v>3</v>
      </c>
      <c r="D46" s="105">
        <v>4</v>
      </c>
      <c r="F46" s="101">
        <f>D46*E46</f>
        <v>0</v>
      </c>
      <c r="L46" s="66"/>
      <c r="M46" s="67"/>
      <c r="N46" s="68"/>
      <c r="O46" s="67"/>
      <c r="P46" s="59"/>
      <c r="Q46" s="69"/>
      <c r="R46" s="67"/>
    </row>
    <row r="47" spans="1:18">
      <c r="B47" s="108" t="s">
        <v>113</v>
      </c>
      <c r="F47" s="101"/>
      <c r="L47" s="66"/>
      <c r="M47" s="67"/>
      <c r="N47" s="68"/>
      <c r="O47" s="67"/>
      <c r="P47" s="59"/>
      <c r="Q47" s="69"/>
      <c r="R47" s="67"/>
    </row>
    <row r="48" spans="1:18">
      <c r="B48" s="108" t="s">
        <v>114</v>
      </c>
      <c r="F48" s="101"/>
      <c r="L48" s="66"/>
      <c r="M48" s="67"/>
      <c r="N48" s="68"/>
      <c r="O48" s="67"/>
      <c r="P48" s="59"/>
      <c r="Q48" s="69"/>
      <c r="R48" s="67"/>
    </row>
    <row r="49" spans="1:18">
      <c r="B49" s="108" t="s">
        <v>111</v>
      </c>
      <c r="F49" s="101"/>
      <c r="L49" s="66"/>
      <c r="M49" s="67"/>
      <c r="N49" s="68"/>
      <c r="O49" s="67"/>
      <c r="P49" s="59"/>
      <c r="Q49" s="69"/>
      <c r="R49" s="67"/>
    </row>
    <row r="50" spans="1:18">
      <c r="B50" s="108" t="s">
        <v>112</v>
      </c>
      <c r="F50" s="101"/>
      <c r="L50" s="66"/>
      <c r="M50" s="67"/>
      <c r="N50" s="68"/>
      <c r="O50" s="67"/>
      <c r="P50" s="59"/>
      <c r="Q50" s="69"/>
      <c r="R50" s="67"/>
    </row>
    <row r="51" spans="1:18">
      <c r="F51" s="101"/>
      <c r="L51" s="66"/>
      <c r="M51" s="67"/>
      <c r="N51" s="68"/>
      <c r="O51" s="67"/>
      <c r="P51" s="59"/>
      <c r="Q51" s="69"/>
      <c r="R51" s="67"/>
    </row>
    <row r="52" spans="1:18" ht="40.5">
      <c r="A52" s="103" t="s">
        <v>15</v>
      </c>
      <c r="B52" s="108" t="s">
        <v>126</v>
      </c>
      <c r="C52" s="105" t="s">
        <v>3</v>
      </c>
      <c r="D52" s="105">
        <v>1</v>
      </c>
      <c r="F52" s="101">
        <f>D52*E52</f>
        <v>0</v>
      </c>
      <c r="L52" s="66"/>
      <c r="M52" s="67"/>
      <c r="N52" s="68"/>
      <c r="O52" s="67"/>
      <c r="P52" s="59"/>
      <c r="Q52" s="69"/>
      <c r="R52" s="67"/>
    </row>
    <row r="53" spans="1:18" ht="13.5" customHeight="1">
      <c r="B53" s="108" t="s">
        <v>113</v>
      </c>
      <c r="L53" s="66"/>
      <c r="M53" s="67"/>
      <c r="N53" s="68"/>
      <c r="O53" s="67"/>
      <c r="P53" s="59"/>
      <c r="Q53" s="69"/>
      <c r="R53" s="67"/>
    </row>
    <row r="54" spans="1:18" ht="13.5" customHeight="1">
      <c r="B54" s="108" t="s">
        <v>114</v>
      </c>
      <c r="L54" s="66"/>
      <c r="M54" s="67"/>
      <c r="N54" s="68"/>
      <c r="O54" s="67"/>
      <c r="P54" s="59"/>
      <c r="Q54" s="69"/>
      <c r="R54" s="67"/>
    </row>
    <row r="55" spans="1:18">
      <c r="B55" s="108" t="s">
        <v>111</v>
      </c>
      <c r="L55" s="78"/>
      <c r="M55" s="79"/>
      <c r="N55" s="80"/>
      <c r="O55" s="79"/>
      <c r="P55" s="59"/>
      <c r="Q55" s="69"/>
      <c r="R55" s="79"/>
    </row>
    <row r="56" spans="1:18">
      <c r="B56" s="108" t="s">
        <v>112</v>
      </c>
      <c r="L56" s="66"/>
      <c r="M56" s="67"/>
      <c r="N56" s="68"/>
      <c r="O56" s="67"/>
      <c r="P56" s="59"/>
      <c r="Q56" s="69"/>
      <c r="R56" s="67"/>
    </row>
    <row r="57" spans="1:18">
      <c r="L57" s="66"/>
      <c r="M57" s="67"/>
      <c r="N57" s="68"/>
      <c r="O57" s="67"/>
      <c r="P57" s="59"/>
      <c r="Q57" s="69"/>
      <c r="R57" s="67"/>
    </row>
    <row r="58" spans="1:18" ht="196.5" customHeight="1">
      <c r="A58" s="103" t="s">
        <v>17</v>
      </c>
      <c r="B58" s="108" t="s">
        <v>91</v>
      </c>
      <c r="L58" s="66"/>
      <c r="M58" s="67"/>
      <c r="N58" s="68"/>
      <c r="O58" s="67"/>
      <c r="P58" s="59"/>
      <c r="Q58" s="69"/>
      <c r="R58" s="67"/>
    </row>
    <row r="59" spans="1:18" ht="55.5" customHeight="1">
      <c r="B59" s="108" t="s">
        <v>92</v>
      </c>
      <c r="L59" s="66"/>
      <c r="M59" s="67"/>
      <c r="N59" s="68"/>
      <c r="O59" s="67"/>
      <c r="P59" s="59"/>
      <c r="Q59" s="69"/>
      <c r="R59" s="67"/>
    </row>
    <row r="60" spans="1:18">
      <c r="B60" s="108" t="s">
        <v>93</v>
      </c>
      <c r="C60" s="105" t="s">
        <v>9</v>
      </c>
      <c r="D60" s="105">
        <v>2</v>
      </c>
      <c r="F60" s="101">
        <f>D60*E60</f>
        <v>0</v>
      </c>
      <c r="L60" s="66"/>
      <c r="M60" s="67"/>
      <c r="N60" s="68"/>
      <c r="O60" s="67"/>
      <c r="P60" s="59"/>
      <c r="Q60" s="69"/>
      <c r="R60" s="67"/>
    </row>
    <row r="61" spans="1:18">
      <c r="L61" s="78"/>
      <c r="M61" s="79"/>
      <c r="N61" s="80"/>
      <c r="O61" s="79"/>
      <c r="P61" s="59"/>
      <c r="Q61" s="69"/>
      <c r="R61" s="79"/>
    </row>
    <row r="62" spans="1:18" ht="126.75" customHeight="1">
      <c r="A62" s="103" t="s">
        <v>16</v>
      </c>
      <c r="B62" s="108" t="s">
        <v>35</v>
      </c>
      <c r="C62" s="105" t="s">
        <v>9</v>
      </c>
      <c r="D62" s="105">
        <v>2</v>
      </c>
      <c r="F62" s="101">
        <f>D62*E62</f>
        <v>0</v>
      </c>
      <c r="L62" s="66"/>
      <c r="M62" s="67"/>
      <c r="N62" s="68"/>
      <c r="O62" s="67"/>
      <c r="P62" s="59"/>
      <c r="Q62" s="69"/>
      <c r="R62" s="67"/>
    </row>
    <row r="63" spans="1:18">
      <c r="L63" s="78"/>
      <c r="M63" s="79"/>
      <c r="N63" s="80"/>
      <c r="O63" s="79"/>
      <c r="P63" s="59"/>
      <c r="Q63" s="69"/>
      <c r="R63" s="79"/>
    </row>
    <row r="64" spans="1:18" ht="40.5">
      <c r="A64" s="103" t="s">
        <v>18</v>
      </c>
      <c r="B64" s="108" t="s">
        <v>125</v>
      </c>
      <c r="C64" s="105" t="s">
        <v>3</v>
      </c>
      <c r="D64" s="105">
        <v>1</v>
      </c>
      <c r="F64" s="101">
        <f>D64*E64</f>
        <v>0</v>
      </c>
      <c r="L64" s="78"/>
      <c r="M64" s="79"/>
      <c r="N64" s="80"/>
      <c r="O64" s="79"/>
      <c r="P64" s="59"/>
      <c r="Q64" s="69"/>
      <c r="R64" s="79"/>
    </row>
    <row r="65" spans="1:18">
      <c r="L65" s="78"/>
      <c r="M65" s="79"/>
      <c r="N65" s="80"/>
      <c r="O65" s="79"/>
      <c r="P65" s="59"/>
      <c r="Q65" s="69"/>
      <c r="R65" s="79"/>
    </row>
    <row r="66" spans="1:18" ht="27">
      <c r="A66" s="103" t="s">
        <v>19</v>
      </c>
      <c r="B66" s="108" t="s">
        <v>90</v>
      </c>
      <c r="C66" s="105" t="s">
        <v>3</v>
      </c>
      <c r="D66" s="105">
        <v>1</v>
      </c>
      <c r="F66" s="101">
        <f>D66*E66</f>
        <v>0</v>
      </c>
      <c r="L66" s="66"/>
      <c r="M66" s="67"/>
      <c r="N66" s="68"/>
      <c r="O66" s="67"/>
      <c r="P66" s="59"/>
      <c r="Q66" s="69"/>
      <c r="R66" s="67"/>
    </row>
    <row r="67" spans="1:18">
      <c r="L67" s="78"/>
      <c r="M67" s="79"/>
      <c r="N67" s="80"/>
      <c r="O67" s="79"/>
      <c r="P67" s="59"/>
      <c r="Q67" s="69"/>
      <c r="R67" s="79"/>
    </row>
    <row r="68" spans="1:18" ht="40.5">
      <c r="A68" s="103" t="s">
        <v>20</v>
      </c>
      <c r="B68" s="113" t="s">
        <v>115</v>
      </c>
      <c r="C68" s="105" t="s">
        <v>3</v>
      </c>
      <c r="D68" s="105">
        <v>1</v>
      </c>
      <c r="E68" s="47"/>
      <c r="F68" s="101">
        <f>D68*E68</f>
        <v>0</v>
      </c>
      <c r="L68" s="66"/>
      <c r="M68" s="67"/>
      <c r="N68" s="68"/>
      <c r="O68" s="67"/>
      <c r="P68" s="59"/>
      <c r="Q68" s="69"/>
      <c r="R68" s="67"/>
    </row>
    <row r="69" spans="1:18">
      <c r="B69" s="113"/>
      <c r="E69" s="47"/>
      <c r="F69" s="101"/>
      <c r="L69" s="66"/>
      <c r="M69" s="67"/>
      <c r="N69" s="68"/>
      <c r="O69" s="67"/>
      <c r="P69" s="59"/>
      <c r="Q69" s="69"/>
      <c r="R69" s="67"/>
    </row>
    <row r="70" spans="1:18" ht="374.25" customHeight="1">
      <c r="A70" s="103" t="s">
        <v>21</v>
      </c>
      <c r="B70" s="107" t="s">
        <v>130</v>
      </c>
      <c r="C70" s="105" t="s">
        <v>3</v>
      </c>
      <c r="D70" s="105">
        <v>1</v>
      </c>
      <c r="E70" s="47"/>
      <c r="F70" s="101">
        <f>D70*E70</f>
        <v>0</v>
      </c>
      <c r="L70" s="66"/>
      <c r="M70" s="67"/>
      <c r="N70" s="68"/>
      <c r="O70" s="67"/>
      <c r="P70" s="59"/>
      <c r="Q70" s="69"/>
      <c r="R70" s="67"/>
    </row>
    <row r="71" spans="1:18" ht="181.5" customHeight="1">
      <c r="B71" s="107" t="s">
        <v>131</v>
      </c>
      <c r="E71" s="47"/>
      <c r="F71" s="101"/>
      <c r="L71" s="66"/>
      <c r="M71" s="67"/>
      <c r="N71" s="68"/>
      <c r="O71" s="67"/>
      <c r="P71" s="59"/>
      <c r="Q71" s="69"/>
      <c r="R71" s="67"/>
    </row>
    <row r="72" spans="1:18">
      <c r="B72" s="113"/>
      <c r="E72" s="47"/>
      <c r="F72" s="101"/>
      <c r="L72" s="66"/>
      <c r="M72" s="67"/>
      <c r="N72" s="68"/>
      <c r="O72" s="67"/>
      <c r="P72" s="59"/>
      <c r="Q72" s="69"/>
      <c r="R72" s="67"/>
    </row>
    <row r="73" spans="1:18" ht="121.5">
      <c r="A73" s="103" t="s">
        <v>34</v>
      </c>
      <c r="B73" s="113" t="s">
        <v>22</v>
      </c>
      <c r="E73" s="47"/>
      <c r="F73" s="101"/>
      <c r="L73" s="66"/>
      <c r="M73" s="67"/>
      <c r="N73" s="68"/>
      <c r="O73" s="67"/>
      <c r="P73" s="59"/>
      <c r="Q73" s="69"/>
      <c r="R73" s="67"/>
    </row>
    <row r="74" spans="1:18">
      <c r="B74" s="113" t="s">
        <v>116</v>
      </c>
      <c r="C74" s="105" t="s">
        <v>0</v>
      </c>
      <c r="D74" s="105">
        <v>4</v>
      </c>
      <c r="E74" s="47"/>
      <c r="F74" s="101">
        <f>D74*E74</f>
        <v>0</v>
      </c>
      <c r="L74" s="66"/>
      <c r="M74" s="67"/>
      <c r="N74" s="68"/>
      <c r="O74" s="67"/>
      <c r="P74" s="59"/>
      <c r="Q74" s="69"/>
      <c r="R74" s="67"/>
    </row>
    <row r="75" spans="1:18">
      <c r="B75" s="113" t="s">
        <v>117</v>
      </c>
      <c r="C75" s="105" t="s">
        <v>0</v>
      </c>
      <c r="D75" s="105">
        <v>4</v>
      </c>
      <c r="E75" s="47"/>
      <c r="F75" s="101">
        <f>D75*E75</f>
        <v>0</v>
      </c>
      <c r="L75" s="66"/>
      <c r="M75" s="67"/>
      <c r="N75" s="68"/>
      <c r="O75" s="67"/>
      <c r="P75" s="59"/>
      <c r="Q75" s="69"/>
      <c r="R75" s="67"/>
    </row>
    <row r="76" spans="1:18">
      <c r="B76" s="113" t="s">
        <v>95</v>
      </c>
      <c r="C76" s="105" t="s">
        <v>0</v>
      </c>
      <c r="D76" s="105">
        <v>30</v>
      </c>
      <c r="E76" s="47"/>
      <c r="F76" s="101">
        <f>D76*E76</f>
        <v>0</v>
      </c>
      <c r="L76" s="66"/>
      <c r="M76" s="67"/>
      <c r="N76" s="68"/>
      <c r="O76" s="67"/>
      <c r="P76" s="59"/>
      <c r="Q76" s="69"/>
      <c r="R76" s="67"/>
    </row>
    <row r="77" spans="1:18">
      <c r="B77" s="113" t="s">
        <v>118</v>
      </c>
      <c r="C77" s="105" t="s">
        <v>0</v>
      </c>
      <c r="D77" s="105">
        <v>4</v>
      </c>
      <c r="E77" s="47"/>
      <c r="F77" s="101">
        <f>D77*E77</f>
        <v>0</v>
      </c>
      <c r="L77" s="66"/>
      <c r="M77" s="67"/>
      <c r="N77" s="68"/>
      <c r="O77" s="67"/>
      <c r="P77" s="59"/>
      <c r="Q77" s="69"/>
      <c r="R77" s="67"/>
    </row>
    <row r="78" spans="1:18">
      <c r="B78" s="115"/>
      <c r="E78" s="47"/>
      <c r="F78" s="101"/>
      <c r="L78" s="66"/>
      <c r="M78" s="67"/>
      <c r="N78" s="68"/>
      <c r="O78" s="67"/>
      <c r="P78" s="59"/>
      <c r="Q78" s="69"/>
      <c r="R78" s="67"/>
    </row>
    <row r="79" spans="1:18" ht="54">
      <c r="A79" s="103" t="s">
        <v>49</v>
      </c>
      <c r="B79" s="113" t="s">
        <v>96</v>
      </c>
      <c r="E79" s="47"/>
      <c r="F79" s="101"/>
      <c r="L79" s="66"/>
      <c r="M79" s="67"/>
      <c r="N79" s="68"/>
      <c r="O79" s="67"/>
      <c r="P79" s="59"/>
      <c r="Q79" s="69"/>
      <c r="R79" s="67"/>
    </row>
    <row r="80" spans="1:18">
      <c r="B80" s="114" t="s">
        <v>97</v>
      </c>
      <c r="C80" s="105" t="s">
        <v>3</v>
      </c>
      <c r="E80" s="47">
        <f>(F76+F77+F74+F75)*0.65</f>
        <v>0</v>
      </c>
      <c r="F80" s="101">
        <f>E80</f>
        <v>0</v>
      </c>
      <c r="L80" s="66"/>
      <c r="M80" s="67"/>
      <c r="N80" s="68"/>
      <c r="O80" s="67"/>
      <c r="P80" s="59"/>
      <c r="Q80" s="69"/>
      <c r="R80" s="67"/>
    </row>
    <row r="81" spans="1:18">
      <c r="B81" s="118"/>
      <c r="E81" s="47"/>
      <c r="F81" s="101"/>
      <c r="L81" s="66"/>
      <c r="M81" s="67"/>
      <c r="N81" s="68"/>
      <c r="O81" s="67"/>
      <c r="P81" s="59"/>
      <c r="Q81" s="69"/>
      <c r="R81" s="67"/>
    </row>
    <row r="82" spans="1:18" ht="40.5">
      <c r="A82" s="103" t="s">
        <v>50</v>
      </c>
      <c r="B82" s="113" t="s">
        <v>98</v>
      </c>
      <c r="E82" s="47"/>
      <c r="F82" s="101"/>
      <c r="L82" s="66"/>
      <c r="M82" s="67"/>
      <c r="N82" s="68"/>
      <c r="O82" s="67"/>
      <c r="P82" s="59"/>
      <c r="Q82" s="69"/>
      <c r="R82" s="67"/>
    </row>
    <row r="83" spans="1:18">
      <c r="B83" s="115" t="s">
        <v>119</v>
      </c>
      <c r="C83" s="105" t="s">
        <v>3</v>
      </c>
      <c r="D83" s="105">
        <v>1</v>
      </c>
      <c r="E83" s="47"/>
      <c r="F83" s="101">
        <f>D83*E83</f>
        <v>0</v>
      </c>
      <c r="L83" s="66"/>
      <c r="M83" s="67"/>
      <c r="N83" s="68"/>
      <c r="O83" s="67"/>
      <c r="P83" s="59"/>
      <c r="Q83" s="69"/>
      <c r="R83" s="67"/>
    </row>
    <row r="84" spans="1:18">
      <c r="B84" s="115"/>
      <c r="E84" s="47"/>
      <c r="F84" s="101"/>
      <c r="L84" s="66"/>
      <c r="M84" s="67"/>
      <c r="N84" s="68"/>
      <c r="O84" s="67"/>
      <c r="P84" s="59"/>
      <c r="Q84" s="69"/>
      <c r="R84" s="67"/>
    </row>
    <row r="85" spans="1:18" ht="243">
      <c r="A85" s="103" t="s">
        <v>51</v>
      </c>
      <c r="B85" s="108" t="s">
        <v>120</v>
      </c>
      <c r="C85" s="105" t="s">
        <v>3</v>
      </c>
      <c r="D85" s="105">
        <v>2</v>
      </c>
      <c r="E85" s="47"/>
      <c r="F85" s="101">
        <f>D85*E85</f>
        <v>0</v>
      </c>
      <c r="L85" s="66"/>
      <c r="M85" s="67"/>
      <c r="N85" s="68"/>
      <c r="O85" s="67"/>
      <c r="P85" s="59"/>
      <c r="Q85" s="69"/>
      <c r="R85" s="67"/>
    </row>
    <row r="86" spans="1:18">
      <c r="B86" s="115"/>
      <c r="E86" s="47"/>
      <c r="F86" s="101"/>
      <c r="L86" s="66"/>
      <c r="M86" s="67"/>
      <c r="N86" s="68"/>
      <c r="O86" s="67"/>
      <c r="P86" s="59"/>
      <c r="Q86" s="69"/>
      <c r="R86" s="67"/>
    </row>
    <row r="87" spans="1:18" ht="243">
      <c r="A87" s="103" t="s">
        <v>40</v>
      </c>
      <c r="B87" s="108" t="s">
        <v>121</v>
      </c>
      <c r="C87" s="105" t="s">
        <v>3</v>
      </c>
      <c r="D87" s="105">
        <v>1</v>
      </c>
      <c r="E87" s="47"/>
      <c r="F87" s="101">
        <f>D87*E87</f>
        <v>0</v>
      </c>
      <c r="L87" s="66"/>
      <c r="M87" s="67"/>
      <c r="N87" s="68"/>
      <c r="O87" s="67"/>
      <c r="P87" s="59"/>
      <c r="Q87" s="69"/>
      <c r="R87" s="67"/>
    </row>
    <row r="88" spans="1:18">
      <c r="B88" s="115"/>
      <c r="E88" s="47"/>
      <c r="F88" s="101"/>
      <c r="L88" s="66"/>
      <c r="M88" s="67"/>
      <c r="N88" s="68"/>
      <c r="O88" s="67"/>
      <c r="P88" s="59"/>
      <c r="Q88" s="69"/>
      <c r="R88" s="67"/>
    </row>
    <row r="89" spans="1:18" ht="243">
      <c r="A89" s="103" t="s">
        <v>41</v>
      </c>
      <c r="B89" s="108" t="s">
        <v>122</v>
      </c>
      <c r="C89" s="105" t="s">
        <v>3</v>
      </c>
      <c r="D89" s="105">
        <v>1</v>
      </c>
      <c r="E89" s="47"/>
      <c r="F89" s="101">
        <f>D89*E89</f>
        <v>0</v>
      </c>
      <c r="L89" s="66"/>
      <c r="M89" s="67"/>
      <c r="N89" s="68"/>
      <c r="O89" s="67"/>
      <c r="P89" s="59"/>
      <c r="Q89" s="69"/>
      <c r="R89" s="67"/>
    </row>
    <row r="90" spans="1:18">
      <c r="B90" s="115"/>
      <c r="E90" s="47"/>
      <c r="F90" s="101"/>
      <c r="L90" s="66"/>
      <c r="M90" s="67"/>
      <c r="N90" s="68"/>
      <c r="O90" s="67"/>
      <c r="P90" s="59"/>
      <c r="Q90" s="69"/>
      <c r="R90" s="67"/>
    </row>
    <row r="91" spans="1:18" ht="243">
      <c r="A91" s="103" t="s">
        <v>52</v>
      </c>
      <c r="B91" s="108" t="s">
        <v>124</v>
      </c>
      <c r="C91" s="105" t="s">
        <v>3</v>
      </c>
      <c r="D91" s="105">
        <v>1</v>
      </c>
      <c r="E91" s="47"/>
      <c r="F91" s="101">
        <f>D91*E91</f>
        <v>0</v>
      </c>
      <c r="L91" s="66"/>
      <c r="M91" s="67"/>
      <c r="N91" s="68"/>
      <c r="O91" s="67"/>
      <c r="P91" s="59"/>
      <c r="Q91" s="69"/>
      <c r="R91" s="67"/>
    </row>
    <row r="92" spans="1:18">
      <c r="B92" s="115"/>
      <c r="E92" s="47"/>
      <c r="F92" s="101"/>
      <c r="L92" s="66"/>
      <c r="M92" s="67"/>
      <c r="N92" s="68"/>
      <c r="O92" s="67"/>
      <c r="P92" s="59"/>
      <c r="Q92" s="69"/>
      <c r="R92" s="67"/>
    </row>
    <row r="93" spans="1:18" ht="175.5">
      <c r="A93" s="103" t="s">
        <v>53</v>
      </c>
      <c r="B93" s="108" t="s">
        <v>123</v>
      </c>
      <c r="C93" s="105" t="s">
        <v>3</v>
      </c>
      <c r="D93" s="105">
        <v>1</v>
      </c>
      <c r="E93" s="47"/>
      <c r="F93" s="101">
        <f>D93*E93</f>
        <v>0</v>
      </c>
      <c r="L93" s="66"/>
      <c r="M93" s="67"/>
      <c r="N93" s="68"/>
      <c r="O93" s="67"/>
      <c r="P93" s="59"/>
      <c r="Q93" s="69"/>
      <c r="R93" s="67"/>
    </row>
    <row r="94" spans="1:18">
      <c r="B94" s="115"/>
      <c r="E94" s="47"/>
      <c r="F94" s="101"/>
      <c r="L94" s="66"/>
      <c r="M94" s="67"/>
      <c r="N94" s="68"/>
      <c r="O94" s="67"/>
      <c r="P94" s="59"/>
      <c r="Q94" s="69"/>
      <c r="R94" s="67"/>
    </row>
    <row r="95" spans="1:18" ht="40.5">
      <c r="A95" s="103" t="s">
        <v>54</v>
      </c>
      <c r="B95" s="115" t="s">
        <v>99</v>
      </c>
      <c r="C95" s="105" t="s">
        <v>100</v>
      </c>
      <c r="D95" s="105">
        <v>3</v>
      </c>
      <c r="E95" s="47"/>
      <c r="F95" s="101">
        <f>D95*E95</f>
        <v>0</v>
      </c>
      <c r="L95" s="66"/>
      <c r="M95" s="67"/>
      <c r="N95" s="68"/>
      <c r="O95" s="67"/>
      <c r="P95" s="59"/>
      <c r="Q95" s="69"/>
      <c r="R95" s="67"/>
    </row>
    <row r="96" spans="1:18">
      <c r="B96" s="115"/>
      <c r="E96" s="47"/>
      <c r="F96" s="101"/>
      <c r="L96" s="66"/>
      <c r="M96" s="67"/>
      <c r="N96" s="68"/>
      <c r="O96" s="67"/>
      <c r="P96" s="59"/>
      <c r="Q96" s="69"/>
      <c r="R96" s="67"/>
    </row>
    <row r="97" spans="1:18" ht="27">
      <c r="A97" s="103" t="s">
        <v>55</v>
      </c>
      <c r="B97" s="113" t="s">
        <v>101</v>
      </c>
      <c r="C97" s="105" t="s">
        <v>3</v>
      </c>
      <c r="D97" s="105">
        <v>1</v>
      </c>
      <c r="E97" s="47"/>
      <c r="F97" s="101">
        <f>D97*E97</f>
        <v>0</v>
      </c>
      <c r="L97" s="66"/>
      <c r="M97" s="67"/>
      <c r="N97" s="68"/>
      <c r="O97" s="67"/>
      <c r="P97" s="59"/>
      <c r="Q97" s="69"/>
      <c r="R97" s="67"/>
    </row>
    <row r="98" spans="1:18">
      <c r="B98" s="115"/>
      <c r="E98" s="47"/>
      <c r="F98" s="101"/>
      <c r="L98" s="66"/>
      <c r="M98" s="67"/>
      <c r="N98" s="68"/>
      <c r="O98" s="67"/>
      <c r="P98" s="59"/>
      <c r="Q98" s="69"/>
      <c r="R98" s="67"/>
    </row>
    <row r="99" spans="1:18" ht="54">
      <c r="A99" s="103" t="s">
        <v>56</v>
      </c>
      <c r="B99" s="113" t="s">
        <v>102</v>
      </c>
      <c r="C99" s="105" t="s">
        <v>3</v>
      </c>
      <c r="D99" s="105">
        <v>1</v>
      </c>
      <c r="E99" s="47"/>
      <c r="F99" s="101">
        <f>D99*E99</f>
        <v>0</v>
      </c>
      <c r="L99" s="66"/>
      <c r="M99" s="67"/>
      <c r="N99" s="68"/>
      <c r="O99" s="67"/>
      <c r="P99" s="59"/>
      <c r="Q99" s="69"/>
      <c r="R99" s="67"/>
    </row>
    <row r="100" spans="1:18">
      <c r="B100" s="113"/>
      <c r="E100" s="47"/>
      <c r="F100" s="101"/>
      <c r="L100" s="66"/>
      <c r="M100" s="67"/>
      <c r="N100" s="68"/>
      <c r="O100" s="67"/>
      <c r="P100" s="59"/>
      <c r="Q100" s="69"/>
      <c r="R100" s="67"/>
    </row>
    <row r="101" spans="1:18" ht="40.5">
      <c r="A101" s="103" t="s">
        <v>57</v>
      </c>
      <c r="B101" s="113" t="s">
        <v>103</v>
      </c>
      <c r="C101" s="105" t="s">
        <v>3</v>
      </c>
      <c r="D101" s="105">
        <v>1</v>
      </c>
      <c r="E101" s="47"/>
      <c r="F101" s="101">
        <f>D101*E101</f>
        <v>0</v>
      </c>
      <c r="L101" s="66"/>
      <c r="M101" s="67"/>
      <c r="N101" s="68"/>
      <c r="O101" s="67"/>
      <c r="P101" s="59"/>
      <c r="Q101" s="69"/>
      <c r="R101" s="67"/>
    </row>
    <row r="102" spans="1:18">
      <c r="B102" s="113"/>
      <c r="E102" s="47"/>
      <c r="F102" s="101"/>
      <c r="L102" s="66"/>
      <c r="M102" s="67"/>
      <c r="N102" s="68"/>
      <c r="O102" s="67"/>
      <c r="P102" s="59"/>
      <c r="Q102" s="69"/>
      <c r="R102" s="67"/>
    </row>
    <row r="103" spans="1:18" ht="81">
      <c r="A103" s="103" t="s">
        <v>58</v>
      </c>
      <c r="B103" s="113" t="s">
        <v>104</v>
      </c>
      <c r="C103" s="105" t="s">
        <v>3</v>
      </c>
      <c r="D103" s="105">
        <v>1</v>
      </c>
      <c r="E103" s="47"/>
      <c r="F103" s="101">
        <f>D103*E103</f>
        <v>0</v>
      </c>
      <c r="L103" s="66"/>
      <c r="M103" s="67"/>
      <c r="N103" s="68"/>
      <c r="O103" s="67"/>
      <c r="P103" s="59"/>
      <c r="Q103" s="69"/>
      <c r="R103" s="67"/>
    </row>
    <row r="104" spans="1:18">
      <c r="B104" s="115"/>
      <c r="E104" s="47"/>
      <c r="F104" s="101"/>
      <c r="L104" s="66"/>
      <c r="M104" s="67"/>
      <c r="N104" s="68"/>
      <c r="O104" s="67"/>
      <c r="P104" s="59"/>
      <c r="Q104" s="69"/>
      <c r="R104" s="67"/>
    </row>
    <row r="105" spans="1:18" ht="40.5">
      <c r="A105" s="103" t="s">
        <v>59</v>
      </c>
      <c r="B105" s="113" t="s">
        <v>105</v>
      </c>
      <c r="C105" s="105" t="s">
        <v>3</v>
      </c>
      <c r="D105" s="105">
        <v>1</v>
      </c>
      <c r="E105" s="47"/>
      <c r="F105" s="101">
        <f>D105*E105</f>
        <v>0</v>
      </c>
      <c r="L105" s="66"/>
      <c r="M105" s="67"/>
      <c r="N105" s="68"/>
      <c r="O105" s="67"/>
      <c r="P105" s="59"/>
      <c r="Q105" s="69"/>
      <c r="R105" s="67"/>
    </row>
    <row r="106" spans="1:18">
      <c r="B106" s="113"/>
      <c r="E106" s="47"/>
      <c r="F106" s="101"/>
      <c r="L106" s="66"/>
      <c r="M106" s="67"/>
      <c r="N106" s="68"/>
      <c r="O106" s="67"/>
      <c r="P106" s="59"/>
      <c r="Q106" s="69"/>
      <c r="R106" s="67"/>
    </row>
    <row r="107" spans="1:18" ht="40.5">
      <c r="A107" s="103" t="s">
        <v>60</v>
      </c>
      <c r="B107" s="113" t="s">
        <v>106</v>
      </c>
      <c r="C107" s="105" t="s">
        <v>3</v>
      </c>
      <c r="D107" s="105">
        <v>1</v>
      </c>
      <c r="E107" s="47"/>
      <c r="F107" s="101">
        <f>D107*E107</f>
        <v>0</v>
      </c>
      <c r="L107" s="66"/>
      <c r="M107" s="67"/>
      <c r="N107" s="68"/>
      <c r="O107" s="67"/>
      <c r="P107" s="59"/>
      <c r="Q107" s="69"/>
      <c r="R107" s="67"/>
    </row>
    <row r="108" spans="1:18">
      <c r="B108" s="113"/>
      <c r="E108" s="47"/>
      <c r="F108" s="101"/>
      <c r="L108" s="66"/>
      <c r="M108" s="67"/>
      <c r="N108" s="68"/>
      <c r="O108" s="67"/>
      <c r="P108" s="59"/>
      <c r="Q108" s="69"/>
      <c r="R108" s="67"/>
    </row>
    <row r="109" spans="1:18" ht="27">
      <c r="A109" s="103" t="s">
        <v>61</v>
      </c>
      <c r="B109" s="113" t="s">
        <v>107</v>
      </c>
      <c r="C109" s="105" t="s">
        <v>3</v>
      </c>
      <c r="D109" s="105">
        <v>1</v>
      </c>
      <c r="E109" s="47"/>
      <c r="F109" s="101">
        <f>D109*E109</f>
        <v>0</v>
      </c>
      <c r="L109" s="66"/>
      <c r="M109" s="67"/>
      <c r="N109" s="68"/>
      <c r="O109" s="67"/>
      <c r="P109" s="59"/>
      <c r="Q109" s="69"/>
      <c r="R109" s="67"/>
    </row>
    <row r="110" spans="1:18">
      <c r="B110" s="113"/>
      <c r="E110" s="47"/>
      <c r="F110" s="101"/>
      <c r="L110" s="66"/>
      <c r="M110" s="67"/>
      <c r="N110" s="68"/>
      <c r="O110" s="67"/>
      <c r="P110" s="59"/>
      <c r="Q110" s="69"/>
      <c r="R110" s="67"/>
    </row>
    <row r="111" spans="1:18" ht="40.5">
      <c r="A111" s="103" t="s">
        <v>62</v>
      </c>
      <c r="B111" s="115" t="s">
        <v>108</v>
      </c>
      <c r="C111" s="105" t="s">
        <v>3</v>
      </c>
      <c r="D111" s="105">
        <v>1</v>
      </c>
      <c r="E111" s="47"/>
      <c r="F111" s="101">
        <f>D111*E111</f>
        <v>0</v>
      </c>
      <c r="L111" s="66"/>
      <c r="M111" s="67"/>
      <c r="N111" s="68"/>
      <c r="O111" s="67"/>
      <c r="P111" s="59"/>
      <c r="Q111" s="69"/>
      <c r="R111" s="67"/>
    </row>
    <row r="112" spans="1:18">
      <c r="L112" s="78"/>
      <c r="M112" s="79"/>
      <c r="N112" s="80"/>
      <c r="O112" s="79"/>
      <c r="P112" s="59"/>
      <c r="Q112" s="69"/>
      <c r="R112" s="79"/>
    </row>
    <row r="113" spans="1:18" ht="67.5">
      <c r="A113" s="103" t="s">
        <v>63</v>
      </c>
      <c r="B113" s="119" t="s">
        <v>128</v>
      </c>
      <c r="L113" s="78"/>
      <c r="M113" s="79"/>
      <c r="N113" s="80"/>
      <c r="O113" s="79"/>
      <c r="P113" s="59"/>
      <c r="Q113" s="69"/>
      <c r="R113" s="79"/>
    </row>
    <row r="114" spans="1:18">
      <c r="B114" s="120" t="s">
        <v>155</v>
      </c>
      <c r="L114" s="78"/>
      <c r="M114" s="79"/>
      <c r="N114" s="80"/>
      <c r="O114" s="79"/>
      <c r="P114" s="59"/>
      <c r="Q114" s="69"/>
      <c r="R114" s="79"/>
    </row>
    <row r="115" spans="1:18" ht="80.099999999999994" customHeight="1">
      <c r="B115" s="88"/>
      <c r="L115" s="78"/>
      <c r="M115" s="79"/>
      <c r="N115" s="80"/>
      <c r="O115" s="79"/>
      <c r="P115" s="59"/>
      <c r="Q115" s="69"/>
      <c r="R115" s="79"/>
    </row>
    <row r="116" spans="1:18" ht="55.5" customHeight="1">
      <c r="B116" s="121" t="s">
        <v>127</v>
      </c>
      <c r="L116" s="78"/>
      <c r="M116" s="79"/>
      <c r="N116" s="80"/>
      <c r="O116" s="79"/>
      <c r="P116" s="59"/>
      <c r="Q116" s="69"/>
      <c r="R116" s="79"/>
    </row>
    <row r="117" spans="1:18" ht="27">
      <c r="B117" s="108" t="s">
        <v>135</v>
      </c>
      <c r="C117" s="105" t="s">
        <v>3</v>
      </c>
      <c r="D117" s="105">
        <v>1</v>
      </c>
      <c r="E117" s="47"/>
      <c r="F117" s="101">
        <f>D117*E117</f>
        <v>0</v>
      </c>
      <c r="L117" s="78"/>
      <c r="M117" s="79"/>
      <c r="N117" s="80"/>
      <c r="O117" s="79"/>
      <c r="P117" s="59"/>
      <c r="Q117" s="69"/>
      <c r="R117" s="79"/>
    </row>
    <row r="118" spans="1:18">
      <c r="L118" s="78"/>
      <c r="M118" s="79"/>
      <c r="N118" s="80"/>
      <c r="O118" s="79"/>
      <c r="P118" s="59"/>
      <c r="Q118" s="69"/>
      <c r="R118" s="79"/>
    </row>
    <row r="119" spans="1:18" ht="14.25" thickBot="1">
      <c r="A119" s="110"/>
      <c r="B119" s="122" t="s">
        <v>146</v>
      </c>
      <c r="C119" s="112"/>
      <c r="D119" s="112"/>
      <c r="E119" s="37"/>
      <c r="F119" s="102">
        <f>SUM(F28:F117)</f>
        <v>0</v>
      </c>
      <c r="L119" s="78"/>
      <c r="M119" s="79"/>
      <c r="N119" s="80"/>
      <c r="O119" s="79"/>
      <c r="P119" s="59"/>
      <c r="Q119" s="69"/>
      <c r="R119" s="79"/>
    </row>
    <row r="120" spans="1:18" ht="14.25" thickTop="1">
      <c r="L120" s="78"/>
      <c r="M120" s="79"/>
      <c r="N120" s="80"/>
      <c r="O120" s="79"/>
      <c r="P120" s="59"/>
      <c r="Q120" s="69"/>
      <c r="R120" s="79"/>
    </row>
    <row r="121" spans="1:18" ht="44.25" customHeight="1">
      <c r="P121" s="91"/>
      <c r="Q121" s="91"/>
      <c r="R121" s="91"/>
    </row>
    <row r="122" spans="1:18">
      <c r="P122" s="75"/>
      <c r="Q122" s="75"/>
      <c r="R122" s="75"/>
    </row>
    <row r="123" spans="1:18" ht="14.25">
      <c r="B123" s="123"/>
    </row>
    <row r="125" spans="1:18" ht="14.25">
      <c r="B125" s="123"/>
    </row>
    <row r="128" spans="1:18" ht="14.25">
      <c r="B128" s="124"/>
    </row>
    <row r="129" spans="2:2" ht="14.25">
      <c r="B129" s="124"/>
    </row>
  </sheetData>
  <sheetProtection algorithmName="SHA-512" hashValue="ZP7fNZxMCGAVazWkdc7NqUMafYWGXSU4KkF4+nMVHrH23Nez6pUDpRiTdARYHHIsJcbX+JFJQXsySpVLaABSTg==" saltValue="6TfMz3ZLe+06U4ALqMBXzg==" spinCount="100000" sheet="1" objects="1" scenarios="1"/>
  <mergeCells count="2">
    <mergeCell ref="Q1:Q2"/>
    <mergeCell ref="P121:R121"/>
  </mergeCells>
  <pageMargins left="0.39370078740157483" right="0.39370078740157483" top="0.39370078740157483" bottom="0.39370078740157483" header="0.51181102362204722" footer="0.51181102362204722"/>
  <pageSetup paperSize="9" scale="99" orientation="portrait" r:id="rId1"/>
  <headerFooter alignWithMargins="0"/>
  <rowBreaks count="7" manualBreakCount="7">
    <brk id="17" max="5" man="1"/>
    <brk id="44" max="5" man="1"/>
    <brk id="64" max="5" man="1"/>
    <brk id="71" max="5" man="1"/>
    <brk id="91" max="5" man="1"/>
    <brk id="105" max="5" man="1"/>
    <brk id="11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55"/>
  <sheetViews>
    <sheetView showZeros="0" tabSelected="1" view="pageBreakPreview" topLeftCell="A30" zoomScale="125" zoomScaleNormal="100" zoomScaleSheetLayoutView="125" workbookViewId="0">
      <selection activeCell="B40" sqref="B40"/>
    </sheetView>
  </sheetViews>
  <sheetFormatPr defaultColWidth="60.5703125" defaultRowHeight="13.5"/>
  <cols>
    <col min="1" max="1" width="3.7109375" style="32" bestFit="1" customWidth="1"/>
    <col min="2" max="2" width="60.5703125" style="39"/>
    <col min="3" max="3" width="4.5703125" style="33" customWidth="1"/>
    <col min="4" max="4" width="5.5703125" style="33" bestFit="1" customWidth="1"/>
    <col min="5" max="5" width="8.7109375" style="36" bestFit="1" customWidth="1"/>
    <col min="6" max="6" width="12.42578125" style="36" customWidth="1"/>
    <col min="7" max="7" width="10.5703125" style="54" customWidth="1"/>
    <col min="8" max="11" width="15.140625" style="54" customWidth="1"/>
    <col min="12" max="12" width="16.42578125" style="54" customWidth="1"/>
    <col min="13" max="14" width="15.140625" style="54" customWidth="1"/>
    <col min="15" max="15" width="0.85546875" style="54" customWidth="1"/>
    <col min="16" max="16" width="24.7109375" style="54" bestFit="1" customWidth="1"/>
    <col min="17" max="17" width="21.7109375" style="54" customWidth="1"/>
    <col min="18" max="18" width="20" style="54" customWidth="1"/>
    <col min="19" max="16384" width="60.5703125" style="60"/>
  </cols>
  <sheetData>
    <row r="1" spans="1:18">
      <c r="B1" s="41"/>
      <c r="F1" s="101"/>
      <c r="H1" s="55"/>
      <c r="I1" s="55"/>
      <c r="J1" s="55"/>
      <c r="K1" s="55"/>
      <c r="L1" s="56"/>
      <c r="M1" s="57"/>
      <c r="N1" s="58"/>
      <c r="O1" s="57"/>
      <c r="P1" s="59"/>
      <c r="Q1" s="82"/>
      <c r="R1" s="57"/>
    </row>
    <row r="2" spans="1:18" ht="19.5">
      <c r="B2" s="42" t="s">
        <v>47</v>
      </c>
      <c r="L2" s="78"/>
      <c r="M2" s="79"/>
      <c r="N2" s="80"/>
      <c r="O2" s="79"/>
      <c r="P2" s="59"/>
      <c r="Q2" s="69"/>
      <c r="R2" s="79"/>
    </row>
    <row r="3" spans="1:18">
      <c r="F3" s="36">
        <f t="shared" ref="F3" si="0">E3*D3</f>
        <v>0</v>
      </c>
      <c r="L3" s="78"/>
      <c r="M3" s="79"/>
      <c r="N3" s="80"/>
      <c r="O3" s="79"/>
      <c r="P3" s="59"/>
      <c r="Q3" s="69"/>
      <c r="R3" s="79"/>
    </row>
    <row r="4" spans="1:18" ht="168.75" customHeight="1">
      <c r="A4" s="32" t="s">
        <v>5</v>
      </c>
      <c r="B4" s="43" t="s">
        <v>23</v>
      </c>
      <c r="C4" s="33" t="s">
        <v>3</v>
      </c>
      <c r="D4" s="33">
        <v>1</v>
      </c>
      <c r="F4" s="101">
        <f>D4*E4</f>
        <v>0</v>
      </c>
      <c r="L4" s="78"/>
      <c r="M4" s="79"/>
      <c r="N4" s="80"/>
      <c r="O4" s="79"/>
      <c r="P4" s="59"/>
      <c r="Q4" s="69"/>
      <c r="R4" s="79"/>
    </row>
    <row r="5" spans="1:18">
      <c r="F5" s="101"/>
      <c r="L5" s="78"/>
      <c r="M5" s="79"/>
      <c r="N5" s="80"/>
      <c r="O5" s="79"/>
      <c r="P5" s="59"/>
      <c r="Q5" s="69"/>
      <c r="R5" s="79"/>
    </row>
    <row r="6" spans="1:18" ht="175.5">
      <c r="A6" s="32" t="s">
        <v>6</v>
      </c>
      <c r="B6" s="43" t="s">
        <v>24</v>
      </c>
      <c r="C6" s="33" t="s">
        <v>3</v>
      </c>
      <c r="D6" s="33">
        <v>1</v>
      </c>
      <c r="F6" s="101">
        <f>D6*E6</f>
        <v>0</v>
      </c>
      <c r="L6" s="78"/>
      <c r="M6" s="79"/>
      <c r="N6" s="80"/>
      <c r="O6" s="79"/>
      <c r="P6" s="59"/>
      <c r="Q6" s="69"/>
      <c r="R6" s="79"/>
    </row>
    <row r="7" spans="1:18">
      <c r="F7" s="101"/>
      <c r="L7" s="78"/>
      <c r="M7" s="79"/>
      <c r="N7" s="80"/>
      <c r="O7" s="79"/>
      <c r="P7" s="59"/>
      <c r="Q7" s="69"/>
      <c r="R7" s="79"/>
    </row>
    <row r="8" spans="1:18" ht="27">
      <c r="A8" s="32" t="s">
        <v>7</v>
      </c>
      <c r="B8" s="43" t="s">
        <v>43</v>
      </c>
      <c r="C8" s="33" t="s">
        <v>3</v>
      </c>
      <c r="D8" s="33">
        <v>1</v>
      </c>
      <c r="F8" s="101">
        <f>D8*E8</f>
        <v>0</v>
      </c>
      <c r="L8" s="78"/>
      <c r="M8" s="79"/>
      <c r="N8" s="80"/>
      <c r="O8" s="79"/>
      <c r="P8" s="59"/>
      <c r="Q8" s="69"/>
      <c r="R8" s="79"/>
    </row>
    <row r="9" spans="1:18">
      <c r="F9" s="101"/>
      <c r="L9" s="78"/>
      <c r="M9" s="79"/>
      <c r="N9" s="80"/>
      <c r="O9" s="79"/>
      <c r="P9" s="59"/>
      <c r="Q9" s="69"/>
      <c r="R9" s="79"/>
    </row>
    <row r="10" spans="1:18" ht="67.5">
      <c r="A10" s="32" t="s">
        <v>7</v>
      </c>
      <c r="B10" s="43" t="s">
        <v>25</v>
      </c>
      <c r="C10" s="33" t="s">
        <v>3</v>
      </c>
      <c r="D10" s="33">
        <v>1</v>
      </c>
      <c r="F10" s="101">
        <f>D10*E10</f>
        <v>0</v>
      </c>
      <c r="L10" s="78"/>
      <c r="M10" s="79"/>
      <c r="N10" s="80"/>
      <c r="O10" s="79"/>
      <c r="P10" s="59"/>
      <c r="Q10" s="69"/>
      <c r="R10" s="79"/>
    </row>
    <row r="11" spans="1:18">
      <c r="F11" s="101"/>
      <c r="L11" s="78"/>
      <c r="M11" s="79"/>
      <c r="N11" s="80"/>
      <c r="O11" s="79"/>
      <c r="P11" s="59"/>
      <c r="Q11" s="69"/>
      <c r="R11" s="79"/>
    </row>
    <row r="12" spans="1:18" ht="110.25" customHeight="1">
      <c r="A12" s="32" t="s">
        <v>11</v>
      </c>
      <c r="B12" s="43" t="s">
        <v>26</v>
      </c>
      <c r="C12" s="33" t="s">
        <v>3</v>
      </c>
      <c r="D12" s="33">
        <v>1</v>
      </c>
      <c r="F12" s="101">
        <f>D12*E12</f>
        <v>0</v>
      </c>
      <c r="L12" s="78"/>
      <c r="M12" s="79"/>
      <c r="N12" s="80"/>
      <c r="O12" s="79"/>
      <c r="P12" s="59"/>
      <c r="Q12" s="69"/>
      <c r="R12" s="79"/>
    </row>
    <row r="13" spans="1:18">
      <c r="F13" s="101"/>
      <c r="L13" s="78"/>
      <c r="M13" s="79"/>
      <c r="N13" s="80"/>
      <c r="O13" s="79"/>
      <c r="P13" s="59"/>
      <c r="Q13" s="69"/>
      <c r="R13" s="79"/>
    </row>
    <row r="14" spans="1:18" ht="27">
      <c r="A14" s="32" t="s">
        <v>12</v>
      </c>
      <c r="B14" s="43" t="s">
        <v>27</v>
      </c>
      <c r="F14" s="101"/>
      <c r="L14" s="78"/>
      <c r="M14" s="79"/>
      <c r="N14" s="80"/>
      <c r="O14" s="79"/>
      <c r="P14" s="59"/>
      <c r="Q14" s="69"/>
      <c r="R14" s="79"/>
    </row>
    <row r="15" spans="1:18" ht="27">
      <c r="B15" s="43" t="s">
        <v>2</v>
      </c>
      <c r="F15" s="101"/>
      <c r="L15" s="78"/>
      <c r="M15" s="79"/>
      <c r="N15" s="80"/>
      <c r="O15" s="79"/>
      <c r="P15" s="59"/>
      <c r="Q15" s="69"/>
      <c r="R15" s="79"/>
    </row>
    <row r="16" spans="1:18">
      <c r="B16" s="43" t="s">
        <v>1</v>
      </c>
      <c r="C16" s="33" t="s">
        <v>3</v>
      </c>
      <c r="D16" s="33">
        <v>1</v>
      </c>
      <c r="F16" s="101">
        <f>D16*E16</f>
        <v>0</v>
      </c>
      <c r="L16" s="78"/>
      <c r="M16" s="79"/>
      <c r="N16" s="80"/>
      <c r="O16" s="79"/>
      <c r="P16" s="59"/>
      <c r="Q16" s="69"/>
      <c r="R16" s="79"/>
    </row>
    <row r="17" spans="1:18">
      <c r="F17" s="101"/>
      <c r="L17" s="78"/>
      <c r="M17" s="79"/>
      <c r="N17" s="80"/>
      <c r="O17" s="79"/>
      <c r="P17" s="59"/>
      <c r="Q17" s="69"/>
      <c r="R17" s="79"/>
    </row>
    <row r="18" spans="1:18" ht="27">
      <c r="A18" s="32" t="s">
        <v>13</v>
      </c>
      <c r="B18" s="39" t="s">
        <v>133</v>
      </c>
      <c r="C18" s="33" t="s">
        <v>3</v>
      </c>
      <c r="D18" s="33">
        <v>1</v>
      </c>
      <c r="F18" s="101">
        <f>D18*E18</f>
        <v>0</v>
      </c>
      <c r="L18" s="78"/>
      <c r="M18" s="79"/>
      <c r="N18" s="80"/>
      <c r="O18" s="79"/>
      <c r="P18" s="59"/>
      <c r="Q18" s="69"/>
      <c r="R18" s="79"/>
    </row>
    <row r="19" spans="1:18">
      <c r="F19" s="101"/>
      <c r="L19" s="78"/>
      <c r="M19" s="79"/>
      <c r="N19" s="80"/>
      <c r="O19" s="79"/>
      <c r="P19" s="59"/>
      <c r="Q19" s="69"/>
      <c r="R19" s="79"/>
    </row>
    <row r="20" spans="1:18" ht="40.5">
      <c r="A20" s="32" t="s">
        <v>14</v>
      </c>
      <c r="B20" s="39" t="s">
        <v>156</v>
      </c>
      <c r="C20" s="33" t="s">
        <v>157</v>
      </c>
      <c r="D20" s="33">
        <v>12</v>
      </c>
      <c r="F20" s="101">
        <f t="shared" ref="F20" si="1">D20*E20</f>
        <v>0</v>
      </c>
      <c r="L20" s="78"/>
      <c r="M20" s="79"/>
      <c r="N20" s="80"/>
      <c r="O20" s="79"/>
      <c r="P20" s="59"/>
      <c r="Q20" s="69"/>
      <c r="R20" s="79"/>
    </row>
    <row r="21" spans="1:18">
      <c r="F21" s="101"/>
      <c r="L21" s="78"/>
      <c r="M21" s="79"/>
      <c r="N21" s="80"/>
      <c r="O21" s="79"/>
      <c r="P21" s="59"/>
      <c r="Q21" s="69"/>
      <c r="R21" s="79"/>
    </row>
    <row r="22" spans="1:18" ht="67.5">
      <c r="A22" s="32" t="s">
        <v>15</v>
      </c>
      <c r="B22" s="43" t="s">
        <v>28</v>
      </c>
      <c r="C22" s="33" t="s">
        <v>3</v>
      </c>
      <c r="D22" s="33">
        <v>1</v>
      </c>
      <c r="F22" s="101">
        <f>D22*E22</f>
        <v>0</v>
      </c>
      <c r="L22" s="78"/>
      <c r="M22" s="79"/>
      <c r="N22" s="80"/>
      <c r="O22" s="79"/>
      <c r="P22" s="59"/>
      <c r="Q22" s="69"/>
      <c r="R22" s="79"/>
    </row>
    <row r="23" spans="1:18">
      <c r="F23" s="101"/>
      <c r="L23" s="78"/>
      <c r="M23" s="79"/>
      <c r="N23" s="80"/>
      <c r="O23" s="79"/>
      <c r="P23" s="59"/>
      <c r="Q23" s="69"/>
      <c r="R23" s="79"/>
    </row>
    <row r="24" spans="1:18">
      <c r="A24" s="32" t="s">
        <v>17</v>
      </c>
      <c r="B24" s="39" t="s">
        <v>29</v>
      </c>
      <c r="C24" s="33" t="s">
        <v>3</v>
      </c>
      <c r="D24" s="33">
        <v>1</v>
      </c>
      <c r="F24" s="101">
        <f>D24*E24</f>
        <v>0</v>
      </c>
      <c r="L24" s="78"/>
      <c r="M24" s="79"/>
      <c r="N24" s="80"/>
      <c r="O24" s="79"/>
      <c r="P24" s="59"/>
      <c r="Q24" s="69"/>
      <c r="R24" s="79"/>
    </row>
    <row r="25" spans="1:18">
      <c r="F25" s="101"/>
      <c r="L25" s="78"/>
      <c r="M25" s="79"/>
      <c r="N25" s="80"/>
      <c r="O25" s="79"/>
      <c r="P25" s="59"/>
      <c r="Q25" s="69"/>
      <c r="R25" s="79"/>
    </row>
    <row r="26" spans="1:18" ht="40.5">
      <c r="A26" s="32" t="s">
        <v>16</v>
      </c>
      <c r="B26" s="39" t="s">
        <v>32</v>
      </c>
      <c r="C26" s="33" t="s">
        <v>3</v>
      </c>
      <c r="D26" s="33">
        <v>1</v>
      </c>
      <c r="F26" s="101">
        <f>D26*E26</f>
        <v>0</v>
      </c>
      <c r="L26" s="78"/>
      <c r="M26" s="79"/>
      <c r="N26" s="80"/>
      <c r="O26" s="79"/>
      <c r="P26" s="59"/>
      <c r="Q26" s="69"/>
      <c r="R26" s="79"/>
    </row>
    <row r="27" spans="1:18">
      <c r="F27" s="101"/>
      <c r="L27" s="78"/>
      <c r="M27" s="79"/>
      <c r="N27" s="80"/>
      <c r="O27" s="79"/>
      <c r="P27" s="59"/>
      <c r="Q27" s="69"/>
      <c r="R27" s="79"/>
    </row>
    <row r="28" spans="1:18" ht="27">
      <c r="A28" s="32" t="s">
        <v>18</v>
      </c>
      <c r="B28" s="39" t="s">
        <v>33</v>
      </c>
      <c r="C28" s="33" t="s">
        <v>3</v>
      </c>
      <c r="D28" s="33">
        <v>1</v>
      </c>
      <c r="F28" s="101">
        <f>D28*E28</f>
        <v>0</v>
      </c>
      <c r="L28" s="78"/>
      <c r="M28" s="79"/>
      <c r="N28" s="80"/>
      <c r="O28" s="79"/>
      <c r="P28" s="59"/>
      <c r="Q28" s="69"/>
      <c r="R28" s="79"/>
    </row>
    <row r="29" spans="1:18">
      <c r="F29" s="101"/>
      <c r="L29" s="78"/>
      <c r="M29" s="79"/>
      <c r="N29" s="80"/>
      <c r="O29" s="79"/>
      <c r="P29" s="59"/>
      <c r="Q29" s="69"/>
      <c r="R29" s="79"/>
    </row>
    <row r="30" spans="1:18">
      <c r="A30" s="32" t="s">
        <v>19</v>
      </c>
      <c r="B30" s="39" t="s">
        <v>39</v>
      </c>
      <c r="C30" s="33" t="s">
        <v>3</v>
      </c>
      <c r="D30" s="33">
        <v>1</v>
      </c>
      <c r="F30" s="101">
        <f>D30*E30</f>
        <v>0</v>
      </c>
      <c r="L30" s="78"/>
      <c r="M30" s="79"/>
      <c r="N30" s="80"/>
      <c r="O30" s="79"/>
      <c r="P30" s="59"/>
      <c r="Q30" s="69"/>
      <c r="R30" s="79"/>
    </row>
    <row r="31" spans="1:18">
      <c r="F31" s="101"/>
      <c r="L31" s="78"/>
      <c r="M31" s="79"/>
      <c r="N31" s="80"/>
      <c r="O31" s="79"/>
      <c r="P31" s="59"/>
      <c r="Q31" s="69"/>
      <c r="R31" s="79"/>
    </row>
    <row r="32" spans="1:18" ht="27">
      <c r="A32" s="32" t="s">
        <v>20</v>
      </c>
      <c r="B32" s="39" t="s">
        <v>36</v>
      </c>
      <c r="C32" s="33" t="s">
        <v>3</v>
      </c>
      <c r="D32" s="33">
        <v>1</v>
      </c>
      <c r="F32" s="101">
        <f>D32*E32</f>
        <v>0</v>
      </c>
      <c r="L32" s="78"/>
      <c r="M32" s="79"/>
      <c r="N32" s="80"/>
      <c r="O32" s="79"/>
      <c r="P32" s="59"/>
      <c r="Q32" s="69"/>
      <c r="R32" s="79"/>
    </row>
    <row r="33" spans="1:18">
      <c r="F33" s="101"/>
      <c r="L33" s="78"/>
      <c r="M33" s="79"/>
      <c r="N33" s="80"/>
      <c r="O33" s="79"/>
      <c r="P33" s="59"/>
      <c r="Q33" s="69"/>
      <c r="R33" s="79"/>
    </row>
    <row r="34" spans="1:18">
      <c r="A34" s="32" t="s">
        <v>21</v>
      </c>
      <c r="B34" s="39" t="s">
        <v>37</v>
      </c>
      <c r="C34" s="33" t="s">
        <v>3</v>
      </c>
      <c r="D34" s="33">
        <v>1</v>
      </c>
      <c r="F34" s="101">
        <f>D34*E34</f>
        <v>0</v>
      </c>
      <c r="L34" s="78"/>
      <c r="M34" s="79"/>
      <c r="N34" s="80"/>
      <c r="O34" s="79"/>
      <c r="P34" s="59"/>
      <c r="Q34" s="69"/>
      <c r="R34" s="79"/>
    </row>
    <row r="35" spans="1:18">
      <c r="F35" s="101"/>
      <c r="L35" s="78"/>
      <c r="M35" s="79"/>
      <c r="N35" s="80"/>
      <c r="O35" s="79"/>
      <c r="P35" s="59"/>
      <c r="Q35" s="69"/>
      <c r="R35" s="79"/>
    </row>
    <row r="36" spans="1:18" ht="27">
      <c r="A36" s="32" t="s">
        <v>34</v>
      </c>
      <c r="B36" s="39" t="s">
        <v>38</v>
      </c>
      <c r="C36" s="33" t="s">
        <v>3</v>
      </c>
      <c r="D36" s="33">
        <v>1</v>
      </c>
      <c r="F36" s="101">
        <f>D36*E36</f>
        <v>0</v>
      </c>
      <c r="L36" s="78"/>
      <c r="M36" s="79"/>
      <c r="N36" s="80"/>
      <c r="O36" s="79"/>
      <c r="P36" s="59"/>
      <c r="Q36" s="69"/>
      <c r="R36" s="79"/>
    </row>
    <row r="37" spans="1:18">
      <c r="F37" s="101"/>
      <c r="L37" s="78"/>
      <c r="M37" s="79"/>
      <c r="N37" s="80"/>
      <c r="O37" s="79"/>
      <c r="P37" s="59"/>
      <c r="Q37" s="69"/>
      <c r="R37" s="79"/>
    </row>
    <row r="38" spans="1:18" ht="27">
      <c r="A38" s="32" t="s">
        <v>49</v>
      </c>
      <c r="B38" s="39" t="s">
        <v>44</v>
      </c>
      <c r="C38" s="33" t="s">
        <v>3</v>
      </c>
      <c r="D38" s="33">
        <v>1</v>
      </c>
      <c r="F38" s="101">
        <f>D38*E38</f>
        <v>0</v>
      </c>
      <c r="L38" s="78"/>
      <c r="M38" s="79"/>
      <c r="N38" s="80"/>
      <c r="O38" s="79"/>
      <c r="P38" s="59"/>
      <c r="Q38" s="69"/>
      <c r="R38" s="79"/>
    </row>
    <row r="39" spans="1:18">
      <c r="F39" s="101"/>
      <c r="L39" s="78"/>
      <c r="M39" s="79"/>
      <c r="N39" s="80"/>
      <c r="O39" s="79"/>
      <c r="P39" s="59"/>
      <c r="Q39" s="69"/>
      <c r="R39" s="79"/>
    </row>
    <row r="40" spans="1:18" ht="40.5">
      <c r="A40" s="32" t="s">
        <v>50</v>
      </c>
      <c r="B40" s="43" t="s">
        <v>159</v>
      </c>
      <c r="C40" s="33" t="s">
        <v>160</v>
      </c>
      <c r="D40" s="33">
        <v>10</v>
      </c>
      <c r="E40" s="36">
        <f>(Rekapitulacija!C13+Rekapitulacija!C18+F4+F6+F8+F10+F12+F16+F22+F24+F26+F28+F30+F32+F34+F36+F38+F18)*0.1</f>
        <v>0</v>
      </c>
      <c r="F40" s="101">
        <f>E40</f>
        <v>0</v>
      </c>
      <c r="L40" s="78"/>
      <c r="M40" s="79"/>
      <c r="N40" s="80"/>
      <c r="O40" s="79"/>
      <c r="P40" s="59"/>
      <c r="Q40" s="69"/>
      <c r="R40" s="79"/>
    </row>
    <row r="41" spans="1:18">
      <c r="B41" s="43"/>
      <c r="F41" s="101"/>
      <c r="L41" s="78"/>
      <c r="M41" s="79"/>
      <c r="N41" s="80"/>
      <c r="O41" s="79"/>
      <c r="P41" s="59"/>
      <c r="Q41" s="69"/>
      <c r="R41" s="79"/>
    </row>
    <row r="42" spans="1:18">
      <c r="L42" s="78"/>
      <c r="M42" s="79"/>
      <c r="N42" s="80"/>
      <c r="O42" s="79"/>
      <c r="P42" s="59"/>
      <c r="Q42" s="69"/>
      <c r="R42" s="79"/>
    </row>
    <row r="43" spans="1:18" ht="14.25" thickBot="1">
      <c r="A43" s="34"/>
      <c r="B43" s="45" t="s">
        <v>48</v>
      </c>
      <c r="C43" s="35"/>
      <c r="D43" s="35"/>
      <c r="E43" s="37"/>
      <c r="F43" s="102">
        <f>SUM(F4:F42)</f>
        <v>0</v>
      </c>
      <c r="L43" s="78"/>
      <c r="M43" s="79"/>
      <c r="N43" s="80"/>
      <c r="O43" s="79"/>
      <c r="P43" s="59"/>
      <c r="Q43" s="69"/>
      <c r="R43" s="79"/>
    </row>
    <row r="44" spans="1:18" ht="14.25" thickTop="1">
      <c r="P44" s="83"/>
      <c r="Q44" s="84"/>
      <c r="R44" s="85"/>
    </row>
    <row r="45" spans="1:18" ht="19.5">
      <c r="B45" s="60"/>
      <c r="P45" s="72"/>
      <c r="Q45" s="73"/>
      <c r="R45" s="74"/>
    </row>
    <row r="46" spans="1:18">
      <c r="P46" s="75"/>
      <c r="Q46" s="75"/>
      <c r="R46" s="75"/>
    </row>
    <row r="47" spans="1:18" ht="44.25" customHeight="1">
      <c r="P47" s="91"/>
      <c r="Q47" s="91"/>
      <c r="R47" s="91"/>
    </row>
    <row r="48" spans="1:18">
      <c r="P48" s="75"/>
      <c r="Q48" s="75"/>
      <c r="R48" s="75"/>
    </row>
    <row r="49" spans="2:2" ht="14.25">
      <c r="B49" s="81"/>
    </row>
    <row r="51" spans="2:2" ht="14.25">
      <c r="B51" s="81"/>
    </row>
    <row r="54" spans="2:2" ht="14.25">
      <c r="B54" s="40"/>
    </row>
    <row r="55" spans="2:2" ht="14.25">
      <c r="B55" s="40"/>
    </row>
  </sheetData>
  <sheetProtection algorithmName="SHA-512" hashValue="EnSXFKipeOM220QHRULqyatY1Y2vZ0sUcavQCh2ETkZ/wDNBv8JoArW6S9Fm/guaJbqzjHu6ZXaTdcYDJjo3Ow==" saltValue="F9wk3BW7pZQDFuuSqZxQDA==" spinCount="100000" sheet="1" objects="1" scenarios="1"/>
  <mergeCells count="1">
    <mergeCell ref="P47:R47"/>
  </mergeCells>
  <pageMargins left="0.39370078740157483" right="0.39370078740157483" top="0.39370078740157483" bottom="0.39370078740157483" header="0.51181102362204722" footer="0.51181102362204722"/>
  <pageSetup paperSize="9" scale="99" orientation="portrait" r:id="rId1"/>
  <headerFooter alignWithMargins="0"/>
  <rowBreaks count="1" manualBreakCount="1">
    <brk id="1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vt:lpstr>
      <vt:lpstr>CT4_POPIS DEL IN MATERIALA</vt:lpstr>
      <vt:lpstr>CT5_POPIS DEL IN MATERIALA</vt:lpstr>
      <vt:lpstr>SPLOŠNO</vt:lpstr>
      <vt:lpstr>'CT4_POPIS DEL IN MATERIALA'!Področje_tiskanja</vt:lpstr>
      <vt:lpstr>'CT5_POPIS DEL IN MATERIALA'!Področje_tiskanja</vt:lpstr>
      <vt:lpstr>Rekapitulacija!Področje_tiskanja</vt:lpstr>
      <vt:lpstr>SPLOŠNO!Področje_tiskanja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2019-11-22T09:50:22Z</dcterms:modified>
</cp:coreProperties>
</file>